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9040" windowHeight="15720" firstSheet="3" activeTab="3"/>
  </bookViews>
  <sheets>
    <sheet name="DTTS&amp;MN" sheetId="4" state="hidden" r:id="rId1"/>
    <sheet name="GNBV" sheetId="5" state="hidden" r:id="rId2"/>
    <sheet name="GNBV (2)" sheetId="8" state="hidden" r:id="rId3"/>
    <sheet name="Du kien nguon luc" sheetId="6" r:id="rId4"/>
    <sheet name="Kinh phi tang" sheetId="7" state="hidden" r:id="rId5"/>
    <sheet name="Du kien nguon luc (2)" sheetId="9" state="hidden" r:id="rId6"/>
  </sheets>
  <definedNames>
    <definedName name="_xlnm.Print_Area" localSheetId="0">'DTTS&amp;MN'!$A$1:$X$17</definedName>
    <definedName name="_xlnm.Print_Area" localSheetId="3">'Du kien nguon luc'!$A$1:$I$26</definedName>
    <definedName name="_xlnm.Print_Area" localSheetId="4">'Kinh phi tang'!$A$1:$I$33</definedName>
  </definedNames>
  <calcPr calcId="144525"/>
</workbook>
</file>

<file path=xl/calcChain.xml><?xml version="1.0" encoding="utf-8"?>
<calcChain xmlns="http://schemas.openxmlformats.org/spreadsheetml/2006/main">
  <c r="H50" i="6" l="1"/>
  <c r="G24" i="7" l="1"/>
  <c r="G32" i="7"/>
  <c r="G26" i="7"/>
  <c r="G41" i="6"/>
  <c r="G20" i="7" l="1"/>
  <c r="G19" i="7"/>
  <c r="G17" i="7"/>
  <c r="G16" i="7"/>
  <c r="G11" i="7"/>
  <c r="G7" i="7"/>
  <c r="G8" i="7"/>
  <c r="G6" i="7"/>
  <c r="C26" i="6"/>
  <c r="F26" i="6" s="1"/>
  <c r="G42" i="6"/>
  <c r="H9" i="6"/>
  <c r="F42" i="6"/>
  <c r="F43" i="6" s="1"/>
  <c r="C38" i="9"/>
  <c r="E39" i="9" s="1"/>
  <c r="E36" i="9"/>
  <c r="E37" i="9" s="1"/>
  <c r="E30" i="9"/>
  <c r="E31" i="9" s="1"/>
  <c r="D30" i="9"/>
  <c r="E29" i="9"/>
  <c r="D27" i="9"/>
  <c r="M21" i="9"/>
  <c r="G21" i="9"/>
  <c r="F20" i="9"/>
  <c r="F19" i="9"/>
  <c r="F18" i="9"/>
  <c r="F17" i="9"/>
  <c r="F16" i="9"/>
  <c r="F15" i="9"/>
  <c r="F14" i="9"/>
  <c r="H11" i="9"/>
  <c r="F10" i="9"/>
  <c r="G9" i="9" s="1"/>
  <c r="D10" i="9"/>
  <c r="E33" i="9" s="1"/>
  <c r="D33" i="9" s="1"/>
  <c r="H9" i="9"/>
  <c r="F8" i="9"/>
  <c r="G5" i="9" s="1"/>
  <c r="F7" i="9"/>
  <c r="F6" i="9"/>
  <c r="H5" i="9"/>
  <c r="C40" i="6"/>
  <c r="E41" i="6" s="1"/>
  <c r="D29" i="6"/>
  <c r="D32" i="6"/>
  <c r="P15" i="8"/>
  <c r="P14" i="8"/>
  <c r="P9" i="8"/>
  <c r="T8" i="8"/>
  <c r="P10" i="8" s="1"/>
  <c r="S8" i="8"/>
  <c r="U8" i="8" s="1"/>
  <c r="P8" i="8"/>
  <c r="G13" i="9" l="1"/>
  <c r="G11" i="9" s="1"/>
  <c r="B28" i="9"/>
  <c r="H25" i="6"/>
  <c r="G25" i="6"/>
  <c r="G43" i="6"/>
  <c r="E42" i="6"/>
  <c r="E43" i="6" s="1"/>
  <c r="F30" i="9"/>
  <c r="F18" i="6"/>
  <c r="F17" i="6"/>
  <c r="F10" i="6" l="1"/>
  <c r="G9" i="6" s="1"/>
  <c r="F6" i="6"/>
  <c r="N7" i="7" l="1"/>
  <c r="N6" i="7"/>
  <c r="F12" i="6"/>
  <c r="D12" i="6"/>
  <c r="H13" i="6" l="1"/>
  <c r="M23" i="6"/>
  <c r="I65" i="8"/>
  <c r="H65" i="8"/>
  <c r="G65" i="8"/>
  <c r="F65" i="8"/>
  <c r="E65" i="8"/>
  <c r="I58" i="8"/>
  <c r="H58" i="8"/>
  <c r="G58" i="8"/>
  <c r="F58" i="8"/>
  <c r="E58" i="8"/>
  <c r="C58" i="8"/>
  <c r="I51" i="8"/>
  <c r="H51" i="8"/>
  <c r="G51" i="8"/>
  <c r="F51" i="8"/>
  <c r="E51" i="8"/>
  <c r="C51" i="8"/>
  <c r="I44" i="8"/>
  <c r="G44" i="8"/>
  <c r="F44" i="8"/>
  <c r="E44" i="8"/>
  <c r="C44" i="8"/>
  <c r="I37" i="8"/>
  <c r="H37" i="8"/>
  <c r="G37" i="8"/>
  <c r="F37" i="8"/>
  <c r="E37" i="8"/>
  <c r="C37" i="8"/>
  <c r="I30" i="8"/>
  <c r="H30" i="8"/>
  <c r="G30" i="8"/>
  <c r="F30" i="8"/>
  <c r="E30" i="8"/>
  <c r="C30" i="8"/>
  <c r="I23" i="8"/>
  <c r="H23" i="8"/>
  <c r="G23" i="8"/>
  <c r="F23" i="8"/>
  <c r="E23" i="8"/>
  <c r="C23" i="8"/>
  <c r="G21" i="8"/>
  <c r="G19" i="8"/>
  <c r="G17" i="8" s="1"/>
  <c r="I17" i="8"/>
  <c r="F17" i="8"/>
  <c r="E17" i="8"/>
  <c r="C17" i="8"/>
  <c r="C14" i="8"/>
  <c r="C12" i="8"/>
  <c r="C10" i="8"/>
  <c r="C9" i="8" s="1"/>
  <c r="I9" i="8"/>
  <c r="G9" i="8"/>
  <c r="F9" i="8"/>
  <c r="H9" i="8" s="1"/>
  <c r="E9" i="8"/>
  <c r="H8" i="8" l="1"/>
  <c r="C8" i="8"/>
  <c r="I8" i="8"/>
  <c r="H5" i="6"/>
  <c r="H11" i="6"/>
  <c r="E31" i="6"/>
  <c r="G11" i="6"/>
  <c r="E32" i="6"/>
  <c r="E33" i="6" s="1"/>
  <c r="F32" i="6" l="1"/>
  <c r="E35" i="6"/>
  <c r="D35" i="6" s="1"/>
  <c r="E38" i="6"/>
  <c r="E39" i="6" s="1"/>
  <c r="F16" i="6"/>
  <c r="G12" i="7"/>
  <c r="G13" i="7"/>
  <c r="G14" i="7"/>
  <c r="G15" i="7"/>
  <c r="G18" i="7"/>
  <c r="G21" i="7"/>
  <c r="G22" i="7"/>
  <c r="G23" i="7"/>
  <c r="G33" i="7"/>
  <c r="H33" i="7" s="1"/>
  <c r="F25" i="7"/>
  <c r="G23" i="6"/>
  <c r="F22" i="6"/>
  <c r="F21" i="6"/>
  <c r="F19" i="6"/>
  <c r="F20" i="6"/>
  <c r="AC9" i="4"/>
  <c r="G10" i="7" l="1"/>
  <c r="H10" i="7" s="1"/>
  <c r="G5" i="7"/>
  <c r="H5" i="7" s="1"/>
  <c r="G15" i="6"/>
  <c r="F8" i="6"/>
  <c r="F7" i="6"/>
  <c r="K101" i="5"/>
  <c r="L101" i="5"/>
  <c r="M101" i="5"/>
  <c r="N101" i="5"/>
  <c r="P101" i="5"/>
  <c r="Q101" i="5"/>
  <c r="R101" i="5"/>
  <c r="J101" i="5"/>
  <c r="G9" i="7" l="1"/>
  <c r="H9" i="7" s="1"/>
  <c r="G13" i="6"/>
  <c r="H24" i="7"/>
  <c r="G5" i="6"/>
  <c r="B30" i="6" s="1"/>
  <c r="U94" i="5"/>
  <c r="R94" i="5"/>
  <c r="Q94" i="5"/>
  <c r="P94" i="5"/>
  <c r="J94" i="5"/>
  <c r="O90" i="5"/>
  <c r="R89" i="5"/>
  <c r="Q89" i="5"/>
  <c r="P89" i="5"/>
  <c r="H89" i="5"/>
  <c r="O88" i="5"/>
  <c r="O86" i="5" s="1"/>
  <c r="O87" i="5"/>
  <c r="U86" i="5"/>
  <c r="U95" i="5" s="1"/>
  <c r="R86" i="5"/>
  <c r="R95" i="5" s="1"/>
  <c r="Q86" i="5"/>
  <c r="Q95" i="5" s="1"/>
  <c r="P86" i="5"/>
  <c r="P95" i="5" s="1"/>
  <c r="N86" i="5"/>
  <c r="J86" i="5"/>
  <c r="H86" i="5"/>
  <c r="O85" i="5"/>
  <c r="N85" i="5"/>
  <c r="O84" i="5"/>
  <c r="N84" i="5"/>
  <c r="O83" i="5"/>
  <c r="N83" i="5"/>
  <c r="O82" i="5"/>
  <c r="N82" i="5"/>
  <c r="O81" i="5"/>
  <c r="N81" i="5"/>
  <c r="O80" i="5"/>
  <c r="N80" i="5"/>
  <c r="O79" i="5"/>
  <c r="N79" i="5"/>
  <c r="O78" i="5"/>
  <c r="N78" i="5"/>
  <c r="O77" i="5"/>
  <c r="N77" i="5"/>
  <c r="S76" i="5"/>
  <c r="O76" i="5"/>
  <c r="S75" i="5"/>
  <c r="O75" i="5"/>
  <c r="W74" i="5"/>
  <c r="S74" i="5"/>
  <c r="O74" i="5"/>
  <c r="S73" i="5"/>
  <c r="O73" i="5"/>
  <c r="O72" i="5"/>
  <c r="O71" i="5"/>
  <c r="O70" i="5"/>
  <c r="O69" i="5"/>
  <c r="O68" i="5"/>
  <c r="O67" i="5"/>
  <c r="O66" i="5"/>
  <c r="O65" i="5"/>
  <c r="O62" i="5"/>
  <c r="U58" i="5"/>
  <c r="T58" i="5"/>
  <c r="R58" i="5"/>
  <c r="Q58" i="5"/>
  <c r="P58" i="5"/>
  <c r="L58" i="5"/>
  <c r="J58" i="5"/>
  <c r="H58" i="5"/>
  <c r="O57" i="5"/>
  <c r="O56" i="5"/>
  <c r="O55" i="5"/>
  <c r="O54" i="5"/>
  <c r="O53" i="5"/>
  <c r="O52" i="5"/>
  <c r="O51" i="5"/>
  <c r="O50" i="5"/>
  <c r="O49" i="5"/>
  <c r="O48" i="5"/>
  <c r="O47" i="5"/>
  <c r="O33" i="5"/>
  <c r="O32" i="5"/>
  <c r="O31" i="5"/>
  <c r="N31" i="5"/>
  <c r="N9" i="5" s="1"/>
  <c r="O23" i="5"/>
  <c r="O22" i="5"/>
  <c r="O21" i="5"/>
  <c r="O20" i="5"/>
  <c r="O19" i="5"/>
  <c r="O18" i="5"/>
  <c r="O17" i="5"/>
  <c r="O16" i="5"/>
  <c r="O15" i="5"/>
  <c r="O14" i="5"/>
  <c r="O13" i="5"/>
  <c r="O12" i="5"/>
  <c r="O11" i="5"/>
  <c r="O10" i="5"/>
  <c r="U9" i="5"/>
  <c r="U8" i="5" s="1"/>
  <c r="T9" i="5"/>
  <c r="S9" i="5"/>
  <c r="R9" i="5"/>
  <c r="Q9" i="5"/>
  <c r="P9" i="5"/>
  <c r="M9" i="5"/>
  <c r="M8" i="5" s="1"/>
  <c r="J9" i="5"/>
  <c r="H9" i="5"/>
  <c r="L8" i="5"/>
  <c r="I8" i="5"/>
  <c r="H8" i="5" l="1"/>
  <c r="J8" i="5"/>
  <c r="P8" i="5"/>
  <c r="S94" i="5"/>
  <c r="J95" i="5"/>
  <c r="O89" i="5"/>
  <c r="O58" i="5"/>
  <c r="Q8" i="5"/>
  <c r="N58" i="5"/>
  <c r="N8" i="5" s="1"/>
  <c r="R8" i="5"/>
  <c r="X8" i="5" s="1"/>
  <c r="O94" i="5"/>
  <c r="O95" i="5" s="1"/>
  <c r="S95" i="5" s="1"/>
  <c r="O101" i="5"/>
  <c r="S58" i="5"/>
  <c r="S8" i="5" s="1"/>
  <c r="O9" i="5"/>
  <c r="X9" i="5"/>
  <c r="O8" i="5" l="1"/>
  <c r="AA17" i="4"/>
  <c r="S17" i="4"/>
  <c r="T17" i="4"/>
  <c r="U17" i="4"/>
  <c r="V17" i="4"/>
  <c r="P17" i="4"/>
  <c r="Q17" i="4"/>
  <c r="R17" i="4"/>
  <c r="J17" i="4"/>
  <c r="W16" i="4"/>
  <c r="O16" i="4"/>
  <c r="W15" i="4"/>
  <c r="O15" i="4"/>
  <c r="O14" i="4"/>
  <c r="W13" i="4"/>
  <c r="W14" i="4"/>
  <c r="W12" i="4"/>
  <c r="O11" i="4"/>
  <c r="O12" i="4"/>
  <c r="O13" i="4"/>
  <c r="W10" i="4"/>
  <c r="W11" i="4"/>
  <c r="O9" i="4"/>
  <c r="O10" i="4"/>
  <c r="W9" i="4"/>
  <c r="O8" i="4"/>
  <c r="W8" i="4"/>
  <c r="O17" i="4" l="1"/>
  <c r="R20" i="4" s="1"/>
  <c r="AB8" i="4"/>
</calcChain>
</file>

<file path=xl/sharedStrings.xml><?xml version="1.0" encoding="utf-8"?>
<sst xmlns="http://schemas.openxmlformats.org/spreadsheetml/2006/main" count="987" uniqueCount="530">
  <si>
    <t>TT</t>
  </si>
  <si>
    <t>Trong đó</t>
  </si>
  <si>
    <t>Quyết định giao kinh phí</t>
  </si>
  <si>
    <t>Số hộ tham gia</t>
  </si>
  <si>
    <t>Tiến độ triển khai dự án</t>
  </si>
  <si>
    <t>Ngày cấp</t>
  </si>
  <si>
    <t>PHỤ LỤC</t>
  </si>
  <si>
    <t xml:space="preserve">Số Quyết định 
</t>
  </si>
  <si>
    <t>Bò</t>
  </si>
  <si>
    <t>Địa điểm thực hiện</t>
  </si>
  <si>
    <t>Chủ đầu tư</t>
  </si>
  <si>
    <t>Lợn</t>
  </si>
  <si>
    <t xml:space="preserve">Quyết định phê duyệt dự án 
</t>
  </si>
  <si>
    <t>Quế</t>
  </si>
  <si>
    <t>Đã cấp bò</t>
  </si>
  <si>
    <t>Đã cấp lợn</t>
  </si>
  <si>
    <t>Đã cấp Quế</t>
  </si>
  <si>
    <t>Hình thức hỗ trợ</t>
  </si>
  <si>
    <t>Số dự án hỗ trợ</t>
  </si>
  <si>
    <t>Kinh phí cấp năm</t>
  </si>
  <si>
    <t>Đạt %</t>
  </si>
  <si>
    <t>Kết quả thực hiện Hỗ trợ phát triển sản xuất cộng đồng thuộc Chương trình MTQG phát triển kinh tế - xã hội vùng đồng bào dân tộc thiểu số và miền núi giai đoạn 2021 - 2025</t>
  </si>
  <si>
    <t>(Kèm theo Báo cáo số           /UBND-NN ngày       /  /2026 của UBND thành phố)</t>
  </si>
  <si>
    <t>Xã A Lưới 1</t>
  </si>
  <si>
    <t>Hiện vật</t>
  </si>
  <si>
    <t>Bò, lợn</t>
  </si>
  <si>
    <t>Xã A Lưới 2</t>
  </si>
  <si>
    <t>Xã A Lưới 3</t>
  </si>
  <si>
    <t>4 (3 dự án nuôi bò cái sinh sản, 01 dự án chăn nuôi lợn thịt)</t>
  </si>
  <si>
    <r>
      <rPr>
        <b/>
        <sz val="12"/>
        <rFont val="Times New Roman"/>
        <family val="1"/>
      </rPr>
      <t xml:space="preserve">Loại hình cung ứng </t>
    </r>
    <r>
      <rPr>
        <sz val="12"/>
        <rFont val="Times New Roman"/>
        <family val="1"/>
      </rPr>
      <t>(Bò/lợn/cây quế...)</t>
    </r>
  </si>
  <si>
    <r>
      <rPr>
        <b/>
        <sz val="12"/>
        <rFont val="Times New Roman"/>
        <family val="1"/>
      </rPr>
      <t>Số lượng</t>
    </r>
    <r>
      <rPr>
        <sz val="12"/>
        <rFont val="Times New Roman"/>
        <family val="1"/>
      </rPr>
      <t xml:space="preserve"> (Con/cây)</t>
    </r>
  </si>
  <si>
    <r>
      <t xml:space="preserve">Tổng 
kinh phí
</t>
    </r>
    <r>
      <rPr>
        <sz val="12"/>
        <rFont val="Times New Roman"/>
        <family val="1"/>
      </rPr>
      <t>(Tr.đồng)</t>
    </r>
  </si>
  <si>
    <r>
      <t xml:space="preserve">Kính phí được cấp theo Quyết định
</t>
    </r>
    <r>
      <rPr>
        <sz val="12"/>
        <rFont val="Times New Roman"/>
        <family val="1"/>
      </rPr>
      <t>(Tr. đồng)</t>
    </r>
  </si>
  <si>
    <r>
      <t xml:space="preserve">NSNN 
</t>
    </r>
    <r>
      <rPr>
        <sz val="12"/>
        <rFont val="Times New Roman"/>
        <family val="1"/>
      </rPr>
      <t>(Tr.đồng)</t>
    </r>
  </si>
  <si>
    <r>
      <t xml:space="preserve">Đóng góp 
của hộ dân
</t>
    </r>
    <r>
      <rPr>
        <sz val="12"/>
        <rFont val="Times New Roman"/>
        <family val="1"/>
      </rPr>
      <t>(Tr.đồng)</t>
    </r>
  </si>
  <si>
    <r>
      <t xml:space="preserve">Kinh phí đã giải ngân </t>
    </r>
    <r>
      <rPr>
        <sz val="12"/>
        <rFont val="Times New Roman"/>
        <family val="1"/>
      </rPr>
      <t>(Tr. đồng)</t>
    </r>
  </si>
  <si>
    <t>14 (13 dự án nuôi bò cái sinh sản, 01 nuôi lợn thịt)</t>
  </si>
  <si>
    <t>9 (08 dự án nuôi bò cái sinh sản, 01 nuôi lợn thịt)</t>
  </si>
  <si>
    <t>Xã A Lưới 4</t>
  </si>
  <si>
    <t>Xã A Lưới 5</t>
  </si>
  <si>
    <t>9 (07 dự án nuôi bò cái sinh sản, 02 nuôi lợn thịt)</t>
  </si>
  <si>
    <t>2 dự án chăn nuôi bò cái sinh sản</t>
  </si>
  <si>
    <t>Xã Long Quảng</t>
  </si>
  <si>
    <t>20 dự án (10 dự án chăn nuôi bò sinh sản, 10 dự án trồng quế hữu cơ)</t>
  </si>
  <si>
    <t>Bò, cây Quế</t>
  </si>
  <si>
    <t>Xã Hưng Lộc</t>
  </si>
  <si>
    <t>03 dự án chăn nuôi bò cái sinh sản</t>
  </si>
  <si>
    <t>Xã Bình Điền</t>
  </si>
  <si>
    <t>02 dự án chăn nuôi bò lai sinh sản</t>
  </si>
  <si>
    <t>Trung tâm dịch vụ nông nghiệp huyện A Lưới (cũ)</t>
  </si>
  <si>
    <t>13 dự án chăn nuôi bò cái sinh sản</t>
  </si>
  <si>
    <t>Tổng cộng</t>
  </si>
  <si>
    <t>ĐVT: Triệu đồng</t>
  </si>
  <si>
    <t>Ghi chú</t>
  </si>
  <si>
    <t>Sở Nông nghiệp và Môi trường</t>
  </si>
  <si>
    <t>Kết quả thực hiện Nội dung 1 (Tiểu dự án 2 - Dự án 3): Hỗ trợ phát triển sản xuất theo chuỗi giá trị thuộc Chương trình MTQG phát triển kinh tế - xã hội vùng đồng bào dân tộc thiểu số và miền núi giai đoạn 2021 - 2025</t>
  </si>
  <si>
    <t>(Kèm theo Báo cáo số           /BC-SNNMT  ngày       /04/2025 của Sở Nông nghiệp và Môi trường)</t>
  </si>
  <si>
    <t>Kinh phí cấp</t>
  </si>
  <si>
    <t>Tên dự án hỗ trợ</t>
  </si>
  <si>
    <r>
      <rPr>
        <b/>
        <sz val="10"/>
        <color theme="1"/>
        <rFont val="Times New Roman"/>
        <family val="1"/>
      </rPr>
      <t xml:space="preserve">Loại hình cung ứng </t>
    </r>
    <r>
      <rPr>
        <sz val="10"/>
        <color theme="1"/>
        <rFont val="Times New Roman"/>
        <family val="1"/>
      </rPr>
      <t>(Bò/lợn/cây quế...)</t>
    </r>
  </si>
  <si>
    <r>
      <rPr>
        <b/>
        <sz val="10"/>
        <color theme="1"/>
        <rFont val="Times New Roman"/>
        <family val="1"/>
      </rPr>
      <t>Số lượng</t>
    </r>
    <r>
      <rPr>
        <sz val="10"/>
        <color theme="1"/>
        <rFont val="Times New Roman"/>
        <family val="1"/>
      </rPr>
      <t xml:space="preserve"> (Con/cây)</t>
    </r>
  </si>
  <si>
    <r>
      <t xml:space="preserve">Tổng 
kinh phí
</t>
    </r>
    <r>
      <rPr>
        <sz val="10"/>
        <color theme="1"/>
        <rFont val="Times New Roman"/>
        <family val="1"/>
      </rPr>
      <t>(Tr.đồng)</t>
    </r>
  </si>
  <si>
    <r>
      <t xml:space="preserve">Kính phí được cấp theo Quyết định
</t>
    </r>
    <r>
      <rPr>
        <sz val="9"/>
        <color theme="1"/>
        <rFont val="Times New Roman"/>
        <family val="1"/>
      </rPr>
      <t>(Tr. đồng)</t>
    </r>
  </si>
  <si>
    <r>
      <t xml:space="preserve">NSNN hỗ trợ
</t>
    </r>
    <r>
      <rPr>
        <sz val="10"/>
        <color theme="1"/>
        <rFont val="Times New Roman"/>
        <family val="1"/>
      </rPr>
      <t>(Tr.đồng)</t>
    </r>
  </si>
  <si>
    <r>
      <t xml:space="preserve">Đóng góp 
của hộ dân
</t>
    </r>
    <r>
      <rPr>
        <sz val="10"/>
        <color theme="1"/>
        <rFont val="Times New Roman"/>
        <family val="1"/>
      </rPr>
      <t>(Tr.đồng)</t>
    </r>
  </si>
  <si>
    <r>
      <t xml:space="preserve">Kinh phí đã giải ngân </t>
    </r>
    <r>
      <rPr>
        <sz val="10"/>
        <color theme="1"/>
        <rFont val="Times New Roman"/>
        <family val="1"/>
      </rPr>
      <t>(Tr. đồng)</t>
    </r>
  </si>
  <si>
    <t>Tổng</t>
  </si>
  <si>
    <t>I</t>
  </si>
  <si>
    <t>Huyện A Lưới</t>
  </si>
  <si>
    <t>Trung tâm dịch vụ nông nghiệp A Lưới</t>
  </si>
  <si>
    <t>2022-&gt;2023</t>
  </si>
  <si>
    <t>Trung Sơn, Lâm Đớt, Hương Nguyên, Hồng Vân, Hồng Thuỷ, Hồng Thượng, Hồng Thái, Hồng Kim, Hồng Hạ, Hồng Bắc, A Roàng</t>
  </si>
  <si>
    <t>Nhiệm vụ</t>
  </si>
  <si>
    <t>Dự án đa dạng hoá sinh kế mô hình chăn nuôi bò sinh sản</t>
  </si>
  <si>
    <t>QĐ số 741/QĐ-UBND ngày 09/3/2023 của  UBND huyện A Lưới</t>
  </si>
  <si>
    <t>QĐ số 2467/QĐ-UBND ngày 30/8/2023 của UBND huyện A Lưới</t>
  </si>
  <si>
    <t>Thực hiện 5 bước theo Điều 43 Luật đấu thầu 2023</t>
  </si>
  <si>
    <t>Hồng Hạ và Trung Sơn</t>
  </si>
  <si>
    <t>Chăn nuôi bò cái sinh sản</t>
  </si>
  <si>
    <t xml:space="preserve">QĐ số 2618/QĐ-UBND ngày 11/9/2024 của UBND huyện A Lưới </t>
  </si>
  <si>
    <t xml:space="preserve">QĐ số 2434/QĐ-UBND ngày 30/8/2024 của UBND huyện A Lưới </t>
  </si>
  <si>
    <t>Lâm  Đớt và Hồng Thái</t>
  </si>
  <si>
    <t xml:space="preserve">QĐ số 2435/QĐ-UBND ngày 30/8/2024 của UBND huyện A Lưới </t>
  </si>
  <si>
    <t>Thực hiện 5 bước theo Điều 43 Luật đấu thầu 2024</t>
  </si>
  <si>
    <t>Hồng Thượng và Hương Nguyên</t>
  </si>
  <si>
    <t>QĐ số 2436/QĐ-UBND ngày 30/8/2024 của UBND huyện A Lưới</t>
  </si>
  <si>
    <t>Thực hiện 5 bước theo Điều 43 Luật đấu thầu 2025</t>
  </si>
  <si>
    <t>QĐ 2633</t>
  </si>
  <si>
    <t>A Roàng</t>
  </si>
  <si>
    <t>Dự án Chăn nuôi bò cái sinh sản (xã A Roàng: 82 hộ)</t>
  </si>
  <si>
    <t>Số 3775/QĐ-UBND ngày 26/12/2024 của UBND huyện A Lưới</t>
  </si>
  <si>
    <t>Hồng Thái</t>
  </si>
  <si>
    <t>Chăn nuôi bò cái sinh sản (xã Hồng Thái: 82 hộ)</t>
  </si>
  <si>
    <t>Số 3774/QĐ-UBND ngày 26/12/2024 của UBND huyện A Lưới</t>
  </si>
  <si>
    <t>Lâm Đớt và Hồng Thủy</t>
  </si>
  <si>
    <t>Dự án Chăn nuôi bò cái sinh sản
(Lâm Đớt và Hồng Thủy: 82 hộ).</t>
  </si>
  <si>
    <t>Số 3772/QĐ-UBND ngày 26/12/2024 của UBND huyện</t>
  </si>
  <si>
    <t>Quảng Nhâm và Hương Nguyên</t>
  </si>
  <si>
    <t>Dự án Chăn nuôi bò cái sinh sản (Quảng Nhâm và
Hương Nguyên: 82 hộ)</t>
  </si>
  <si>
    <t>Số 3771/QĐ-UBND ngày 26/12/2024 của UBND huyện</t>
  </si>
  <si>
    <t>Lâm Đớt</t>
  </si>
  <si>
    <t>Dự án Chăn nuôi bò cái sinh sản (xã Lâm Đớt 82 hộ)</t>
  </si>
  <si>
    <t>Số 3773/QĐ-UBND ngày 26/12/2024 của UBND huyện</t>
  </si>
  <si>
    <t xml:space="preserve">Quảng Nhâm </t>
  </si>
  <si>
    <t>Dự án Chăn nuôi bò cái sinh sản (xã Quảng Nhâm 82 hộ)</t>
  </si>
  <si>
    <t>Số 3770/QĐ-UBND ngày 26/12/2024 của UBND huyện</t>
  </si>
  <si>
    <t>Trung Sơn</t>
  </si>
  <si>
    <t>Dự án Chăn nuôi bò cái sinh sản (xã Trung Sơn 82 hộ)</t>
  </si>
  <si>
    <t>Số 3769/QĐ-UBND ngày 26/12/2024 của UBND huyện</t>
  </si>
  <si>
    <t>A Lưới 1</t>
  </si>
  <si>
    <t xml:space="preserve">UBND xã Hồng Thủy </t>
  </si>
  <si>
    <t>Xã Hồng Thủy</t>
  </si>
  <si>
    <t>Nhóm cộng
đồng</t>
  </si>
  <si>
    <t>QĐ 1928/QĐ-UBND ngày 3/7/2024</t>
  </si>
  <si>
    <t>21/6/2024</t>
  </si>
  <si>
    <t xml:space="preserve">QĐ 1661/QĐ-UBND ngày 07/6/2024 </t>
  </si>
  <si>
    <t>QĐ 2873/QĐ-UBND ngày 04/10/2024</t>
  </si>
  <si>
    <t>17/4/2025</t>
  </si>
  <si>
    <t>UBND xã Hồng Vân</t>
  </si>
  <si>
    <t>Xã Hồng Vân</t>
  </si>
  <si>
    <t>Hỗ trợ nhóm cộng đồng</t>
  </si>
  <si>
    <t>QĐ 1657/QĐ-UBND huyện A Lưới</t>
  </si>
  <si>
    <t>QĐ 2759, ngày 19/9/2024</t>
  </si>
  <si>
    <t>QĐ: 2761</t>
  </si>
  <si>
    <t>QĐ 731  ngày 25/3/2025</t>
  </si>
  <si>
    <t>QĐ 732 ngày 25/3/2025</t>
  </si>
  <si>
    <t>QĐ 733 ngày 25/3/2025</t>
  </si>
  <si>
    <t>UBND xã Trung Sơn</t>
  </si>
  <si>
    <t>Xã Trung Sơn</t>
  </si>
  <si>
    <t xml:space="preserve"> Chăn nuôi bò cái sinh sản</t>
  </si>
  <si>
    <t>QĐ 1649/QĐ-UBND, ngày 7/06/2024</t>
  </si>
  <si>
    <t>1633/QĐ-UBND, ngày 06/05/2024</t>
  </si>
  <si>
    <t xml:space="preserve"> Bò </t>
  </si>
  <si>
    <t>Hồng Kim</t>
  </si>
  <si>
    <t>4 thôn xã Hồng Kim</t>
  </si>
  <si>
    <t>CV số 1532/UBND-TCKH ngày 18102023 của UBND-TCK</t>
  </si>
  <si>
    <t>QĐ số 1632/QĐ-UBND ngày 05/6/2024 của UBND huyện A Lưới</t>
  </si>
  <si>
    <t>CV số 606/UBND-TCKH ngày 26/4/2024 của UBND huyện A Lưới; Quyết định số 1649/QĐ-UBND ngày 07/06/2024</t>
  </si>
  <si>
    <t>Quyết định số 2662/QĐ-UBND ngày 13/9/2024 của UBND huyện A Lưới</t>
  </si>
  <si>
    <t>Xã Hồng Kim</t>
  </si>
  <si>
    <t>3 dự án Chăn nuôi bò cái sinh sản</t>
  </si>
  <si>
    <t>Chưa phê duyệt</t>
  </si>
  <si>
    <t>Rà đối tượng - đổi dự án</t>
  </si>
  <si>
    <t>A Lưới 2</t>
  </si>
  <si>
    <t>TT A Lưới</t>
  </si>
  <si>
    <t>Thị trấn A Lưới</t>
  </si>
  <si>
    <t>Liên kết chuỗi giá trị</t>
  </si>
  <si>
    <t>Chuyển chủ đầu tư</t>
  </si>
  <si>
    <t>UBND xã Hồng Bắc</t>
  </si>
  <si>
    <t>Xã Hồng Bắc</t>
  </si>
  <si>
    <t>Hỗ trợ cộng đồng</t>
  </si>
  <si>
    <t>Số: 1133/QĐ-UBND-TCKH ngày 14/8/2023 của UBND  huyện A Lưới</t>
  </si>
  <si>
    <t>Số 1612/QĐ-UBND ngày 31/5/2024</t>
  </si>
  <si>
    <t>QĐ 606/UBND-TCKH ngày 26/4/2024 của UBND huyện A Lưới</t>
  </si>
  <si>
    <t xml:space="preserve">Số: 3412/QĐ-UBND ngày 13/12/2024 của UBND huyện A Lưới </t>
  </si>
  <si>
    <t>Đã tổ chức đấu thầu và dự kiến cung ứng giống trong tháng 4 năm 2025</t>
  </si>
  <si>
    <t xml:space="preserve">Số: 3413/QĐ-UBND ngày 
13/12/2024 của UBND huyện A Lưới </t>
  </si>
  <si>
    <t>18/2/2025</t>
  </si>
  <si>
    <t xml:space="preserve">Số: 3411/QĐ-UBND ngày 
13/12/2024 của UBND huyện A Lưới </t>
  </si>
  <si>
    <t>16/12/2024</t>
  </si>
  <si>
    <t>Còn 2 dự án (Bò và lợn)</t>
  </si>
  <si>
    <t xml:space="preserve">UBND xã Quảng Nhâm </t>
  </si>
  <si>
    <t>Xã Quảng Nhâm</t>
  </si>
  <si>
    <t>QĐ số: 2800/QĐ-UBND huyện A Lưới  ngày 24/09/2024</t>
  </si>
  <si>
    <t>QĐ số 2758/QĐ-UBND ngày 19/9/2024 của UBND huyện A Lướ</t>
  </si>
  <si>
    <t>Đã triển khai và giải ngân năm 2024 (1 hộ không nhận)</t>
  </si>
  <si>
    <t>QĐ số 2760/QĐ-UBND ngày 19/9/2024 của UBND huyện A Lưới</t>
  </si>
  <si>
    <t>Xã A ngo</t>
  </si>
  <si>
    <t>Xã A Ngo</t>
  </si>
  <si>
    <t>A Lưới 3</t>
  </si>
  <si>
    <t>UBND xã Hồng Thượng</t>
  </si>
  <si>
    <t>Thôn A Đên và A Xáp</t>
  </si>
  <si>
    <t>QĐ số 1722/QĐ-UBND ngày 18/6/2024 của UBND huyện A Lưới</t>
  </si>
  <si>
    <t>Số 1671/QĐ-UBND ngày 11/6/2024 của UBND huyện A Lưới</t>
  </si>
  <si>
    <t>04 hộ sai đối tượng hưởng lợi không cấp giống bò sinh sản theo thông báo số 160/TB-UBND ngày 04 tháng 12
năm 2024 của UBND huyện A Lưới</t>
  </si>
  <si>
    <t>Xã Hồng Thượng</t>
  </si>
  <si>
    <t>Xã Phú Vinh</t>
  </si>
  <si>
    <t>UBND xã Hồng Thái</t>
  </si>
  <si>
    <t>Xã Hồng Thái</t>
  </si>
  <si>
    <t xml:space="preserve"> Chăn nuôi lợn thịt</t>
  </si>
  <si>
    <t>Không ai đấu thầu (do dịch tả lợn châu phi, giống khan hiển nên không thực
hiện được)</t>
  </si>
  <si>
    <t>A Lưới 4</t>
  </si>
  <si>
    <t>UBND xã A Roàng</t>
  </si>
  <si>
    <t>Xã A Roàng</t>
  </si>
  <si>
    <t xml:space="preserve">Hỗ trợ nhóm cộng đồng </t>
  </si>
  <si>
    <t xml:space="preserve"> Chăn nuôi bò cái sinh sản (29 hộ)</t>
  </si>
  <si>
    <t>Số 1693/QĐ-UBND ngày 14/6/2024 của UBND huyện A Lưới</t>
  </si>
  <si>
    <t xml:space="preserve">Số 1693/QĐ-UBND ngày 14/6/2024 của UBND huyện A Lưới </t>
  </si>
  <si>
    <t>Đã cấp giống 15/24 hộ, còn lại 14 hộ chưa cấp, lý do sai đối tượng tham dự án, UBND xã sẽ chuyển tiếp thực hiện dự án năm 2025</t>
  </si>
  <si>
    <t>Chăn nuôi bò cái sinh sản (23 hộ)</t>
  </si>
  <si>
    <t>Số 3000/QĐ-UBND ngày 21/10/2024 của UBND huyện A Lưới</t>
  </si>
  <si>
    <t xml:space="preserve">Số 1675/QĐ-UBND ngày 12/6/2024 của UBND huyện A Lưới </t>
  </si>
  <si>
    <t>Chưa giải ngân, đang đấu thầu</t>
  </si>
  <si>
    <t>Chăn nuôi bò cái sinh sản (17 hộ)</t>
  </si>
  <si>
    <t xml:space="preserve">Số 2966/QĐ-UBND ngày 14/10/2024 của UBND huyện A Lưới </t>
  </si>
  <si>
    <t>UBND xã Đông Sơn</t>
  </si>
  <si>
    <t>Xã Đông Sơn</t>
  </si>
  <si>
    <t xml:space="preserve">Số 1634/QĐ-UBND ngày 05/6/2024 của UBND huyện A Lưới </t>
  </si>
  <si>
    <t>52.9</t>
  </si>
  <si>
    <t>887.9</t>
  </si>
  <si>
    <t>QĐ số 2756/QĐ-UBND ngày 19/9/2024 của UBND huyện A Lưới</t>
  </si>
  <si>
    <t>Hiện nay hợp phần sản xuất dự án đã đấu thầu và hợp đồng cấp giống, tuy nhiên trong quá trình chọn đối tượng chưa phù hợp với quy định nên UBND xã tạm ngừng để xin điều
chỉnh đối tượng</t>
  </si>
  <si>
    <t xml:space="preserve">Quyết định số 2800/QĐ-UBND ngày 24/9/2024 của UBND huyện A Lưới </t>
  </si>
  <si>
    <t>57.5</t>
  </si>
  <si>
    <t>Đã tiến hành xây dựng dự án trình huyện thẩm định và đang tiến hành điều chỉnh lại đối tượng</t>
  </si>
  <si>
    <t>UBND xã Lâm Đớt</t>
  </si>
  <si>
    <t>11 thôn (Ka Nôn 2; Ka Nôn 1; Cưr Xo; Ba Lạch; Liên Hiệp; A Đớt; La Tưng; Pa Ris - Ka
Vin; Chi Hoà; Chi Lanh - A Roh; A Tin).</t>
  </si>
  <si>
    <t>CV số 1532/UBND-TCKH ngày 18/10/2023 của UBND A Lưới</t>
  </si>
  <si>
    <t>QĐ số 1643/QĐ-UBND ngày 6/6/2024 của UBND huyện A Lưới</t>
  </si>
  <si>
    <t>Tại thời điểm thực hiện dự án diễn biến dịch bệnh diễn ra phức tạp, giá giống lợn cao so với dự toán, thiếu nguồn giống nên không có nhà
thầu tham gia dự thầu</t>
  </si>
  <si>
    <t>A Lưới 5</t>
  </si>
  <si>
    <t>UBND xã Hương Nguyên</t>
  </si>
  <si>
    <t>Xã Hương Nguyên</t>
  </si>
  <si>
    <t>QĐ 1649/QĐ-UBND, 07/6/2024 của UBND huyện A Lưới</t>
  </si>
  <si>
    <t>QĐ số 1635/QĐ-UBND, 05/6/2024 của UBND huyện A Lưới</t>
  </si>
  <si>
    <t>Đối với chọn đơn vị cung ứng giống bò, đơn vị đã đăng thầu để chọn đúng theo quy định</t>
  </si>
  <si>
    <t>UBND xã Hồng Hạ</t>
  </si>
  <si>
    <t>Xã Hồng Hạ</t>
  </si>
  <si>
    <t xml:space="preserve">QĐ 1639/QĐ-UBND ngày 06/6/2024 </t>
  </si>
  <si>
    <t>II</t>
  </si>
  <si>
    <t>Huyện Phú Lộc</t>
  </si>
  <si>
    <t>Trung tâm dịch vụ nông nghiệp Phú Lộc (Nam Đông cũ)</t>
  </si>
  <si>
    <t>Quyết định số 1126/QĐ-
UBND ngày 07/10/2022</t>
  </si>
  <si>
    <t>Không giải ngân được</t>
  </si>
  <si>
    <t>Quyết định số 82/QĐ-UBND ngày 31/01/2023</t>
  </si>
  <si>
    <t>Kế hoạch số 201/KH-TTDVNN ngày 17/11/2023</t>
  </si>
  <si>
    <t>Tổ chức các lớp tập huấn “phổ biến chủ trương, chính sách về phát triển vùng Quế nguyên liệu;
hướng dẫn kỹ thuật trồng Quế hữu cơ”</t>
  </si>
  <si>
    <t xml:space="preserve">Quyết định số 226/QĐ-UBND ngày 19/02/2024 </t>
  </si>
  <si>
    <t>Kế hoạch số 46/KH-TTDVNN ngày 13/3/2024</t>
  </si>
  <si>
    <t>Tập huấn kỹ thuật thiết kế mô hình VAC và kỹ thuật cải tạo vườn tạp 04 lớp/120 học viên; Tập huấn kỹ thuật chăn nuôi lợn hữu cơ và an toàn sinh học trong chăn
nuôi 04 lớp/120 học viên</t>
  </si>
  <si>
    <t>Hưng Lộc</t>
  </si>
  <si>
    <t>Phòng NN và PTNT huyện Phú Lộc (cũ)</t>
  </si>
  <si>
    <t>Xã Xuân Lộc</t>
  </si>
  <si>
    <t>Dự án trồng cây dược liệu tràm gió</t>
  </si>
  <si>
    <t xml:space="preserve">QĐ số 3141/QĐ-UBND ngày 10/10/2022 của UBND huyện </t>
  </si>
  <si>
    <t>Quyết định số 3797/QĐ-UBND ngày 5/12/2022 của UBND huyện</t>
  </si>
  <si>
    <t>Đã triển khai và giải ngân năm 2024</t>
  </si>
  <si>
    <t>Quyết định số 200/QĐ-UBND ngày 30/01/2023</t>
  </si>
  <si>
    <t>QĐ số 1337/QĐ-UBND ngày 24/4/2024 của UBND
huyện Phú Lộc</t>
  </si>
  <si>
    <t xml:space="preserve">Quyết định số 609/QĐ-UBND ngày 28/2/2024 của UBND huyện </t>
  </si>
  <si>
    <t>QĐ 3813/QĐ-UBND ngày 08/11/2024  UBND huyện Phú Lộc</t>
  </si>
  <si>
    <t>Long Quảng</t>
  </si>
  <si>
    <t>UBND xã Hương Hữu</t>
  </si>
  <si>
    <t>Xã Hương Hữu</t>
  </si>
  <si>
    <t>Dự án “Trồng Quế hữu cơ”</t>
  </si>
  <si>
    <t>QĐ 1508/QĐ-UBND ngày 23/10/2023</t>
  </si>
  <si>
    <t>QĐ số 2039 /QĐ-UBND ngày 29/12/2023</t>
  </si>
  <si>
    <t xml:space="preserve"> Cây quế </t>
  </si>
  <si>
    <t>Đã tổ chức đấu thầu</t>
  </si>
  <si>
    <t>Hỗ Trợ Cộng đồng</t>
  </si>
  <si>
    <t>QĐ 742/QĐ-UBND ngày 06/6/2024</t>
  </si>
  <si>
    <t>1764/QĐ-UBND ngày 29/11/2024</t>
  </si>
  <si>
    <t>UBND xã Thượng Long</t>
  </si>
  <si>
    <t>Thôn A Chiếu</t>
  </si>
  <si>
    <t>Dự án “Chăn nuôi bò sinh sản” của nhóm cộng đồng nuôi bò sinh sản thôn A Chiếu, xã Thượng Long</t>
  </si>
  <si>
    <t>Số 1508/QĐ-UBND ngày 05/10/2023</t>
  </si>
  <si>
    <t>Số 2009/QĐ-UBND ngày 28 tháng 12 năm 2023 của UBND huyện</t>
  </si>
  <si>
    <t>Đã chuyển TĐG, TV, CP làm chuồng trại Mua giống bò và vật tư</t>
  </si>
  <si>
    <t>Thôn Ka Đông</t>
  </si>
  <si>
    <t>Dự án “Trồng Quế hữu cơ” của nhóm cộng đồng trồng Quế hữu cơ thôn Ka Đông, xã Thượng Long</t>
  </si>
  <si>
    <t>Số 1608/QĐ-UBND ngày 15 tháng 11 năm 2023 của UBND huyện</t>
  </si>
  <si>
    <t>Đã trúng thầu Chuyển TĐG, TV và cây giống, phân bón</t>
  </si>
  <si>
    <t>Thôn Cha Ke</t>
  </si>
  <si>
    <t>Dự án “Trồng Quế hữu cơ” của nhóm cộng đồng trồng Quế hữu cơ thôn Cha Ke, xã Thượng Long</t>
  </si>
  <si>
    <t>Số 1855/QĐ-UBND ngày 14 tháng 12 năm 2023 của UBND huyện</t>
  </si>
  <si>
    <t>Đã trúng thầu, chuyển TĐG, CP Tư vấn</t>
  </si>
  <si>
    <t>Thôn A Gôn</t>
  </si>
  <si>
    <t>Dự án “Trồng Quế hữu cơ” của nhóm cộng đồng trồng Quế hữu cơ thôn A Gôn, xã Thượng Long</t>
  </si>
  <si>
    <t>Số 1856/QĐ-UBND ngày 14 tháng 12 năm 2023 của UBND huyện</t>
  </si>
  <si>
    <t>Dự án “Trồng Quế hữu cơ” của nhóm cộng đồng trồng Quế hữu cơ thôn A Chiếu , xã Thượng Long</t>
  </si>
  <si>
    <t>Số 1857/QĐ-UBND ngày 14 tháng 12 năm 2023 của UBND huyện</t>
  </si>
  <si>
    <t xml:space="preserve">Đã trúng thầu, chuyển TĐG và tư vấn </t>
  </si>
  <si>
    <t>Thôn A Dài</t>
  </si>
  <si>
    <t>Cộng đồng</t>
  </si>
  <si>
    <t>Dự án “Trồng Quế hữu cơ” của nhóm cộng đồng trồng Quế hữu cơ thôn A Dài , xã Thượng Long</t>
  </si>
  <si>
    <t>Số 1576/QĐ-UBND ngày 22/10/2024</t>
  </si>
  <si>
    <t xml:space="preserve">Số 1251/QĐ-UBND ngày 26 tháng 8 năm 2024 của UBND huyện </t>
  </si>
  <si>
    <t>Cây Quế</t>
  </si>
  <si>
    <t>04/10/2024</t>
  </si>
  <si>
    <t xml:space="preserve">Đã chuyển TĐG, Tư vấn, Mua cây giống, </t>
  </si>
  <si>
    <t>Thôn A Xăng</t>
  </si>
  <si>
    <t>Dự án “Trồng Quế hữu cơ” của nhóm cộng đồng trồng Quế hữu cơ thôn A Xăng , xã Thượng Long</t>
  </si>
  <si>
    <t>Số 1252/QĐ-UBND ngày 26 tháng 8 năm 2024 của UBND huyện</t>
  </si>
  <si>
    <t>Thôn Áp Rung</t>
  </si>
  <si>
    <t>Dự án “Trồng Quế hữu cơ” của nhóm cộng đồng trồng Quế hữu cơ thôn Áp Rung , xã Thượng Long</t>
  </si>
  <si>
    <t xml:space="preserve">Số 1265/QĐ-UBND ngày 27 tháng 8 năm 2024 của UBND huyện </t>
  </si>
  <si>
    <t>Đã trúng thầu, chuyển TĐG, tập huấn</t>
  </si>
  <si>
    <t>Thôn Ta vác</t>
  </si>
  <si>
    <t>Dự án “Trồng Quế hữu cơ” của nhóm cộng đồng trồng Quế hữu cơ thôn Ta Vác , xã Thượng Long</t>
  </si>
  <si>
    <t xml:space="preserve">Số 1284/QĐ-UBND ngày 04 tháng 9 năm 2024 của UBND huyện </t>
  </si>
  <si>
    <t>Dự toán Dự án “Chăn nuôi bò sinh sản” của nhóm cộng đồng thôn A Xăng, xã Thượng Long</t>
  </si>
  <si>
    <t xml:space="preserve">Số 1688/QĐ-UBND ngày 21 tháng 11 năm 2024 của UBND huyện </t>
  </si>
  <si>
    <t>Dự toán Dự án “Chăn nuôi bò sinh sản” của nhóm cộng đồng thôn Áp Rung, xã Thượng Long</t>
  </si>
  <si>
    <t>Số 1265/QĐ-UBND ngày 27 tháng 8 năm 2024 của UBND huyện</t>
  </si>
  <si>
    <t>Dự toán Dự án “Chăn nuôi bò sinh sản” của nhóm cộng đồng thôn Cha Ke, xã Thượng Long</t>
  </si>
  <si>
    <t xml:space="preserve">Số 1690/QĐ-UBND ngày 20 tháng 11 năm 2024 của UBND huyện </t>
  </si>
  <si>
    <t>Hội LHPN</t>
  </si>
  <si>
    <t>Dự toán Dự án “Chăn nuôi bò sinh sản” của nhóm Hội LHPN xã Thượng Long</t>
  </si>
  <si>
    <t xml:space="preserve">Số 1709/QĐ-UBND ngày 21 tháng 11 năm 2024 của UBND huyện </t>
  </si>
  <si>
    <t>Dự toán Dự án “Chăn nuôi bò sinh sản” của nhóm cộng đồng thôn Ta Vác xã Thượng Long</t>
  </si>
  <si>
    <t xml:space="preserve">Số 1740/QĐ-UBND ngày 27 tháng 11 năm 2024 của UBND huyện </t>
  </si>
  <si>
    <t>Đoàn TNCSHCM</t>
  </si>
  <si>
    <t>Dự toán Dự án “Chăn nuôi bò sinh sản” của nhóm Đoàn TNCSHCM xã Thượng Long</t>
  </si>
  <si>
    <t>Số 1746/QĐ-UBND ngày 27 tháng 11 năm 2024 của UBND huyện</t>
  </si>
  <si>
    <t>Dự toán Dự án “Chăn nuôi bò sinh sản” của nhóm cộng đồng thôn A Dài xã Thượng Long</t>
  </si>
  <si>
    <t xml:space="preserve">Số 1754/QĐ-UBND ngày 28 tháng 11 năm 2024 của UBND huyện </t>
  </si>
  <si>
    <t>HTX Nông nghiệp sạch</t>
  </si>
  <si>
    <t>Dự toán Dự án “Chăn nuôi bò sinh sản” của nhóm thành viên HTX nông nghiệp sạch xã Thượng Long</t>
  </si>
  <si>
    <t>Số 1752/QĐ-UBND ngày 28 tháng 11 năm 2024 của UBND huyện</t>
  </si>
  <si>
    <t>Hội CCB</t>
  </si>
  <si>
    <t>Dự toán Dự án “Chăn nuôi bò sinh sản” của nhóm Hội CCB xã Thượng Long</t>
  </si>
  <si>
    <t>Số 1758/QĐ-UBND ngày 29 tháng 11 năm 2024 của UBND huyện</t>
  </si>
  <si>
    <t>III</t>
  </si>
  <si>
    <t>Tx Hương Trà</t>
  </si>
  <si>
    <t>Trung tâm dịch vụ nông nghiệp</t>
  </si>
  <si>
    <t>2022-2023</t>
  </si>
  <si>
    <t>Xã Bình Thành (2 hộ), Bình Tiến (5 hộ)</t>
  </si>
  <si>
    <t>Hỗ trợ theo 
nhiệm vụ</t>
  </si>
  <si>
    <t>Dự án nuôi bò lai 
sinh sản</t>
  </si>
  <si>
    <t>Quyết định 1060/QĐ-UBND ngày 
11/8/2023 của UBND tx Hương Trà</t>
  </si>
  <si>
    <t>Quyết định 672/QĐ-UBND ngày 10/5/2024 của UBND thị xã Hương Trà</t>
  </si>
  <si>
    <t xml:space="preserve">Bò </t>
  </si>
  <si>
    <t>Trong quá trình nuôi, có 01 con của hộ ông Lê Văn Cham, thôn 5, xã Bình Tiến bị chết vào ngày 20/9/2024 đã được hỗ trợ lại 01 con bò.Trong thời gian mưa rét cuối năm 2024, đầu năm 2025, dothiếu quan tâm chăm sóc, không có đủ thức ăn, chăn thả vào những ngày mưa lạnh, nên bò bị gầy yếu gặp mưa rét dẫn đến chết 01 con (hộ ông Nguyễn Văn Xơn, thôn Bồ Hòn, xã Bình Thành)</t>
  </si>
  <si>
    <t>Xã Bình Thành (4 hộ), Bình Tiến (4 hộ)</t>
  </si>
  <si>
    <t>Dự án nuôi bò lai sinh sản</t>
  </si>
  <si>
    <t>Quyết định số 205/QĐ-UBND ngày  28/02/2024 của UBND tx Hương Trà</t>
  </si>
  <si>
    <t xml:space="preserve">Quyết định 1073/QĐ-UBND ngày 07/8/2024 của UBND thị xã Hương Trà </t>
  </si>
  <si>
    <t>Trong thời gian mưa rét cuối năm 2024, đầu năm 2025, do thiếu quan tâm chăm sóc, không có đủ thức ăn, chăn thả vào những ngày mưa lạnh, nên bò bị gầy yếu gặp mưa rét dẫn đến chết 02 con (hộ ông Lê Văn Quốc, thôn 5, xã Bình Tiến). Hiện
nay còn 14/16 con đã cấp</t>
  </si>
  <si>
    <t>IV</t>
  </si>
  <si>
    <t>Chi cục PTNT và QLCL</t>
  </si>
  <si>
    <t>2022 -&gt;2023</t>
  </si>
  <si>
    <t>7 hộ xã Hương Hữu huyện Nam Đồng và 7 hộ xã A Roàng huyện A Lưới</t>
  </si>
  <si>
    <t>Hỗ trợ chuỗi giá trị</t>
  </si>
  <si>
    <t>Hỗ trợ phát triển sản xuất nông nghiệp tuần hoàn (chăn nuôi, trồng trọt) theo chuỗi liên kết</t>
  </si>
  <si>
    <t>Lợn + Bưởi da xanh</t>
  </si>
  <si>
    <t>Trung tâm Khuyến nông</t>
  </si>
  <si>
    <t>số hộ</t>
  </si>
  <si>
    <t>nhiệm vụ</t>
  </si>
  <si>
    <t>cộng đồng</t>
  </si>
  <si>
    <t>giá trị</t>
  </si>
  <si>
    <t>Dự kiến nguồn lực, điều kiện đảm bảo kinh phí cho việc thi hành nghị quyết</t>
  </si>
  <si>
    <t>Nội dung</t>
  </si>
  <si>
    <t>Mức chi</t>
  </si>
  <si>
    <t>Dự án hỗ trợ phát triển sản xuất liên kết theo chuỗi giá trị</t>
  </si>
  <si>
    <t>Dự án hỗ trợ phát triển sản xuất cộng đồng</t>
  </si>
  <si>
    <t>Dự án hỗ trợ phát triển sản xuất theo nhiệm vụ</t>
  </si>
  <si>
    <t>Tính trên tổng mức hỗ trợ tối đa/dự án</t>
  </si>
  <si>
    <t>Tổng dự kiên NSNN hỗ trợ giai đoạn 2026-2030</t>
  </si>
  <si>
    <t>Giai đoạn 2021-2025, toàn thành phố phê duyệt 06 dự án hỗ trợ PTSX theo nhiệm vụ; trung bình 01 dự án/năm.</t>
  </si>
  <si>
    <t>2 tỷ đồng/dự án</t>
  </si>
  <si>
    <t>3 tỷ đồng/dự án</t>
  </si>
  <si>
    <t>Tổng số NSNN</t>
  </si>
  <si>
    <t>Số lượng dự án hỗ trợ dự ước</t>
  </si>
  <si>
    <t>Số lượng hộ dự ước</t>
  </si>
  <si>
    <t xml:space="preserve">a) Hỗ trợ đào tạo, tập huấn kỹ thuật sản xuất; tập huấn nghiệp vụ quản lý, năng lực quản lý hợp đồng, năng lực quản lý và vận hành tổ nhóm. </t>
  </si>
  <si>
    <t>c) Hỗ trợ 50% kinh phí đầu tư nhà xưởng, nhà màng, nhà lưới, kho lạnh, chuồng trại, máy móc, thiết bị, dây chuyển công nghệ</t>
  </si>
  <si>
    <t>d) Hỗ trợ kinh phí xúc tiến thương mại (hội nghị kết nối cung - cầu; hội chợ, triển lãm; quảng bá sản phẩm; điểm bán hàng); phát triển thị trường (khảo sát thị trường; kết nối tiêu thụ trong nước và xuất khẩu); phần mềm quản lý dữ liệu sản xuất, tiêu thụ sản phẩm.</t>
  </si>
  <si>
    <t>đ) Hỗ trợ chuyển giao, ứng dụng khoa học kỹ thuật mới, tưới thông minh, cảm biến đất/môi trường, hệ thống giám sát vật nuôi tự động.</t>
  </si>
  <si>
    <t>e) Hỗ trợ chi phí tổ chức đi thực tế học tập các dự án/phương án có hiệu quả.</t>
  </si>
  <si>
    <t>g) Hỗ trợ xây dựng, quản lý dự án</t>
  </si>
  <si>
    <t>Tối đa 100 triệu đồng/dự án</t>
  </si>
  <si>
    <t>Tối đa 500 triệu đồng/dự án</t>
  </si>
  <si>
    <t>Tối đa 1000 triệu đồng/dự án</t>
  </si>
  <si>
    <t>Tối đa 50 triệu đồng/dự án</t>
  </si>
  <si>
    <t>Không quá 5% tổng chi phí thực hiện dự án</t>
  </si>
  <si>
    <t>Mức dự ước hỗ trợ dự án theo số liệu báo cáo thực hiện chính sách giai đoạn 2021-2025, tỷ lệ giải ngân vốn đạt khoảng 60% kế hoạch. Số liệu dự ước dự tính các dự án được hỗ trợ 65% tổng mức đề nghị.</t>
  </si>
  <si>
    <t>Trong giai đoạn 2021-2025, các nội dung chi hỗ trợ kinh phí mua giống, vật tư được tập trung thực hiện, đa phần kinh phí dự án giải ngân đều đến từ nội dung hỗ trợ này. Mức dự ước thực hiện được tính 80%.</t>
  </si>
  <si>
    <t>Mức chi NQ mới</t>
  </si>
  <si>
    <t>Mức chi theo NQ 26/2023/NQ-HĐND</t>
  </si>
  <si>
    <t>3,550 tỷ đồng/dự án</t>
  </si>
  <si>
    <t>1,4 tỷ đồng/dự án</t>
  </si>
  <si>
    <t>Dự ước số dự án hỗ trợ</t>
  </si>
  <si>
    <t>i) Hỗ trợ xây dựng trang thông tin điện tử, đưa sản phẩm lên nền tảng thương mại điện tử. Mức hỗ trợ theo chi phí thực tế nhưng tối đa không quá 100 triệu đồng/dự án.</t>
  </si>
  <si>
    <t>m) Chi phí triển khai, đánh giá, sơ kết, tổng kết rút kinh nghiệm: Thực hiện theo quy định tại Nghị quyết số 19/2025/NQ-HĐND ngày 08 tháng 9 năm 2025 của Hội đồng nhân dân thành phố quy định mức chi công tác phí, chi hội nghị đối với các cơ quan, đơn vị thuộc phạm vi quản lý của thành phố Huế.</t>
  </si>
  <si>
    <t>n) Hỗ trợ xây dựng, quản lý dự án</t>
  </si>
  <si>
    <t>Tối đa 200 triệu đồng/dự án</t>
  </si>
  <si>
    <t>Không có</t>
  </si>
  <si>
    <t>Tối đa 2000 triệu đồng/dự án</t>
  </si>
  <si>
    <t>Tối đa 30 triệu đồng/dự án</t>
  </si>
  <si>
    <t>Thanh toán theo thực tế</t>
  </si>
  <si>
    <t>Tối đa 20 triệu đồng/dự án</t>
  </si>
  <si>
    <t>Hỗ trợ cán bộ đến tận nhà hộ gia đình hướng dẫn (Nghị quyết 26/2023/NQ-HĐND)</t>
  </si>
  <si>
    <t>A</t>
  </si>
  <si>
    <t>B</t>
  </si>
  <si>
    <t>Tổng NSNN hỗ trợ 01 năm theo NQ mới</t>
  </si>
  <si>
    <t>Tổng NSNN hỗ trợ 01 năm theo NQ 26/2023/NQ-HDND</t>
  </si>
  <si>
    <t>Tính theo mức hỗ trợ các nội dung chi (ước tính theo số liệu giai đoạn 2021-2025)</t>
  </si>
  <si>
    <t>Giai đoạn 2021-2025 có 06 dự án được thực hiện hỗ trợ với kinh phí 1.200 triệu đồng</t>
  </si>
  <si>
    <t>Đối với các dự án hỗ trợ phát triển sản xuất liên kết theo chuỗi giá trị do giai đoạn 2021-2025 số lượng và số ngân sách được hỗ trợ khá thấp nên không có cơ sở tính toán chi tiết các hạng mục được hỗ trợ (Tổng giai đoạn 2021-2025 thực hiện 01 dự án giải ngân 560 triệu đồng)</t>
  </si>
  <si>
    <t>Giai đoạn 2021-2025, toàn thành phố phê duyệt 01 dự án hỗ trợ PTSX liên kết chuỗi giá trị với tổng giá trị hỗ trợ NSNN là 560 triệu đồng.</t>
  </si>
  <si>
    <t>Tính trên tổng số người dân, hộ gia đình tham gia dự án</t>
  </si>
  <si>
    <t xml:space="preserve">Giai đoạn 2021-2025 có 3700 hộ dân tham gia các dự án liên kết, tính trung bình mỗi hộ dân được hỗ trợ khoảng 20 triệu đồng. </t>
  </si>
  <si>
    <t>Giai đoạn 2021-2025, toàn thành phố phê duyệt 220 dự án hỗ trợ PTSX cộng đồng. Tổng số ngân sách hỗ trợ thực hiện dự án là 73.904 triệu đồng</t>
  </si>
  <si>
    <t>Tính theo mức hỗ trợ các nội dung chi</t>
  </si>
  <si>
    <t>Phương án 1</t>
  </si>
  <si>
    <t>Phương án 2</t>
  </si>
  <si>
    <t>Phương án 3</t>
  </si>
  <si>
    <t>KẾT QUẢ THỰC HIỆN TIỂU DỰ ÁN 1 - DỰ ÁN 3 CHƯƠNG TRÌNH MỤC TIÊU QUỐC GIA</t>
  </si>
  <si>
    <t xml:space="preserve">GIẢM NGHÈO BỀN VỮNG </t>
  </si>
  <si>
    <t>(Kèm theo Báo cáo số         /BC-CCPTNT ngày        tháng  12 năm 2024 của Chi cục PTNT)</t>
  </si>
  <si>
    <t xml:space="preserve">STT </t>
  </si>
  <si>
    <t>Năm/Loại hình dự án</t>
  </si>
  <si>
    <t>Số dự án  đã được phê duyệt</t>
  </si>
  <si>
    <t xml:space="preserve"> Danh mục hỗ trợ của dự án </t>
  </si>
  <si>
    <t xml:space="preserve">Tổng kinh phí phê duyệt (tr.đ) </t>
  </si>
  <si>
    <t xml:space="preserve">Trong đó </t>
  </si>
  <si>
    <t xml:space="preserve">Tiến độ giải ngân (tr.đ) </t>
  </si>
  <si>
    <t>Số hộ tham gia ( hộ)</t>
  </si>
  <si>
    <t>Địa bàn hỗ trợ dự án</t>
  </si>
  <si>
    <t xml:space="preserve">Nhà nước hỗ trợ (tr.đ) </t>
  </si>
  <si>
    <t xml:space="preserve">Người dân đóng góp (tr.đ) </t>
  </si>
  <si>
    <t>TỔNG CỘNG</t>
  </si>
  <si>
    <t xml:space="preserve">Năm 2022 </t>
  </si>
  <si>
    <t>a</t>
  </si>
  <si>
    <t>Hỗ trợ PTSX cộng đồng</t>
  </si>
  <si>
    <t>Hỗ trợ phát triển chăn nuôi bò, dê, lợn, gà</t>
  </si>
  <si>
    <t>Sơn Thủy, A Ngo, Hồng Kim, Hồng Thái, Hương Nguyên, Hồng Thượng, Phú Vinh, Hồng Thủy</t>
  </si>
  <si>
    <t>Năm 2023</t>
  </si>
  <si>
    <t>Hỗ trợ phát triển chăn nuôi bò, dê, lợn, gà, ngan, cá.</t>
  </si>
  <si>
    <t>Sơn Thủy, A Ngo, Hồng Kim, Hồng Thái, Hương Nguyên, Hồng Thượng, Phú Vinh, Hồng Thủy, Đông Sơn, Trung Sơn, A Roàng, Thị trấn, Hồng Vân, Hồng Hạ, Lâm Đớt, Hồng Bắc, Quảng Nhâm</t>
  </si>
  <si>
    <t>Năm 2024</t>
  </si>
  <si>
    <t>Hỗ trợ phát triển chăn nuôi bò, gà.</t>
  </si>
  <si>
    <t xml:space="preserve"> Hồng Kim, Hồng Thủy</t>
  </si>
  <si>
    <t>b</t>
  </si>
  <si>
    <t xml:space="preserve">Hỗ trợ PTSX theo nhiệm vụ </t>
  </si>
  <si>
    <t>Hỗ trợ phát triển chăn nuôi bò.</t>
  </si>
  <si>
    <t>Trung Sơn, Phú Vinh, Hồng Thượng, Hồng Hạ.</t>
  </si>
  <si>
    <t>Huyện Nam Đông</t>
  </si>
  <si>
    <t>Hỗ trợ chăn nuôi bò sinh sản</t>
  </si>
  <si>
    <t>04 nhóm cộng đồng</t>
  </si>
  <si>
    <t>Chăn nuôi bò sinh sản</t>
  </si>
  <si>
    <t>4 nhóm cộng đồng, Thượng Lộ, Hương Hữu, Thượng Quảng</t>
  </si>
  <si>
    <t>Giải ngân tổng thể các năm</t>
  </si>
  <si>
    <t>Huyện Phú Vang</t>
  </si>
  <si>
    <t>Nuôi gà kiến thả vườn; Hỗ trợ ngư lưới cụ</t>
  </si>
  <si>
    <t>Xã Phú Gia, Phú Diên</t>
  </si>
  <si>
    <t>Nuôi gà lai thả vườn; Nuôi bò thương phẩm; Hỗ trợ ngư lưới cụ khai thác thuỷ sản đầm phá; Nuôi lợn theo hướng an toàn sinh học; Nuôi cá lồng nước ngọt;</t>
  </si>
  <si>
    <t>Xã Phú Thuận, Phú Hải, Phú Diên, Phú Mỹ, Phú An, Phú Xuân, Phú Lương, Phú Hồ, Phú Đa, Phú Gia, Vinh Hà, Vinh Xuân, Vinh Thanh, Vinh An</t>
  </si>
  <si>
    <t>14</t>
  </si>
  <si>
    <t>Nuôi gà thả vườn; Nuôi lợn theo hướng ATSH; Hỗ trợ ngư lưới cụ KTTS đầm phá; Hỗ trợ ngư lưới cụ và KTTS biển và đầm phá</t>
  </si>
  <si>
    <t>Xã Vinh Thanh, Vinh An, Phú Gia, Vinh Hà, Phú Hồ, Phú Đa, Phú Xuâb, Phú Mỹ, Phú Hải</t>
  </si>
  <si>
    <t>Đã phê duyệt 9 dự án</t>
  </si>
  <si>
    <t>Dự án nuôi Bò sinh sản; Dự án nuôi Gà lai kiến thả vườn, dự án nuôi lợn thịt</t>
  </si>
  <si>
    <t>Xã Lộc Bổn, Vinh Hiền</t>
  </si>
  <si>
    <t>Dự án nuôi bò sinh sản, dự án nuôi gà, dự án nuôi lợn sinh sản, dự án nuôi lợn thịt, dự án nuôi cá trắm ao hồ, dự án nuôi gà kiến thả vườn, dụ án nuôi gà lai kiến thả vườn</t>
  </si>
  <si>
    <t>Lộc Sơn, Lộc An, Lộc Điền, Lộc Hoà, Xuân Lộc, TT Phú Lộc, Lộc Trì, Lộc Thuỷ, Lộc Tiến</t>
  </si>
  <si>
    <t>5</t>
  </si>
  <si>
    <t>Dự án nuôi bò sinh sản; dự án chăn nuôi bò</t>
  </si>
  <si>
    <t>Đang thực hiện cấp giống và vật tư</t>
  </si>
  <si>
    <t>Xã Lộc Bổn, Xuân Lộc, Lộc Thuỷ, Lộc Tiến</t>
  </si>
  <si>
    <t>V</t>
  </si>
  <si>
    <t>Thị xã Hương Thuỷ</t>
  </si>
  <si>
    <t>Hỗ trợ PTSX gắn liên kết tiêu thụ sản phẩm</t>
  </si>
  <si>
    <t>Phường Thuỷ Phương, Thuỷ Lương, Thuỷ Thanh, Thuỷ Tân, Thuỷ Phù, Dương Hoà, Phú Sơn</t>
  </si>
  <si>
    <t>Dự án phát triển đàn bò lai sinh sản</t>
  </si>
  <si>
    <t>Xã Dương Hoà, Phú Sơn, Thuỷ Phù, Thuỷ Châu</t>
  </si>
  <si>
    <t>8</t>
  </si>
  <si>
    <t>Hỗ trợ phát triển chăn nuôi gà thả vườn thương phẩm an toàn sinh học</t>
  </si>
  <si>
    <t>Hiện đang thực hiện chọn giống</t>
  </si>
  <si>
    <t>Thuỷ Châu, Thuỷ Thanh, Thuỷ Phù, Thuỷ Phương, Thuỷ Lương</t>
  </si>
  <si>
    <t>VI</t>
  </si>
  <si>
    <t>Thị xã Hương Trà</t>
  </si>
  <si>
    <t>Hỗ trợ PTSX theo nhiệm vụ</t>
  </si>
  <si>
    <t>Dự án nuôi gà lai chọi thả vườn</t>
  </si>
  <si>
    <t>Hương Xuân, Hương Chữ, Bình Thành</t>
  </si>
  <si>
    <t>Bình Tiến, Bình Thành, Hương Bình</t>
  </si>
  <si>
    <t>VII</t>
  </si>
  <si>
    <t xml:space="preserve">Huyện Phong Điền </t>
  </si>
  <si>
    <t xml:space="preserve">3 dự án bò, 2 dự án gà </t>
  </si>
  <si>
    <t>Phong Sơn, phong xuân, phong Thu; Điền Hoà, Phong Chương</t>
  </si>
  <si>
    <t xml:space="preserve">3 dự án bò </t>
  </si>
  <si>
    <t>Phong Sơn, phong Xuân, Phong Mỹ</t>
  </si>
  <si>
    <t>4 dự án bò, 3 dự án gà, 2 dự án hỗ trợ SXNN</t>
  </si>
  <si>
    <t>Điền Môn, Điền Hương, Phong Mỹ, Phong Sơn; Phong Hoà, Phong Xuân, Phong Bình</t>
  </si>
  <si>
    <t>VIII</t>
  </si>
  <si>
    <t xml:space="preserve">Huyện Quảng Điền </t>
  </si>
  <si>
    <t xml:space="preserve">01 dự án nuôi gà </t>
  </si>
  <si>
    <t>Quảng Vinh, Quảng Thọ</t>
  </si>
  <si>
    <t>6 dự án nuôi gà, 02 dự án nuôi lợn,01 dự án nuôi bò</t>
  </si>
  <si>
    <t>Quảng Vinh, Quảng Phú, TT Sịa, Quảng Thái</t>
  </si>
  <si>
    <t>2 dự án lợn, 02 dự án bò</t>
  </si>
  <si>
    <t xml:space="preserve">Quảng Thọ,Quảng Thái, TT Sịa </t>
  </si>
  <si>
    <t xml:space="preserve">IX </t>
  </si>
  <si>
    <t xml:space="preserve">Thành phố Huế </t>
  </si>
  <si>
    <t xml:space="preserve">01 dự án nuôi gà
</t>
  </si>
  <si>
    <t>Các xã/phường: Hải Dương, Hương Thọ, Hương An, Hương Hồ, Phú Mậu, Phú Thanh, Thủy Bằng, Phú Dương</t>
  </si>
  <si>
    <t xml:space="preserve">a) Đối tượng thuộc hộ nghèo, hộ cận nghèo, hộ mới thoát nghèo (trong vòng 36 tháng, kể từ thời điểm hộ được cấp có thẩm quyền công nhận thoát nghèo), hộ gia đình dân tộc thiểu số, người dân tộc thiểu số: Định mức hỗ trợ cho 01 đối tượng tham gia dự án tối đa là 30 triệu đồng/đối tượng.
b) Đối tượng không thuộc trường hợp quy định tại điểm a khoản này: Định mức hỗ trợ cho 01 đối tượng tham gia dự án tối đa không quá 70% định mức quy định tại điểm a khoản này khi tham gia cùng 01 dự án.
</t>
  </si>
  <si>
    <t xml:space="preserve">b) Hỗ trợ kinh phí mua giống, vật tư, công cụ, dụng cụ đối với dự án; định mức căn cứ hỗ trợ theo định mức quy định hiện hành của UBND thành phố.   </t>
  </si>
  <si>
    <t>a) Hỗ trợ chi phí xây dựng liên kết (tư vấn để phát triển liên kết, bao gồm: nghiên cứu thị trường, phân tích nhu cầu tiêu thụ sản phẩm; xây dựng hợp đồng, kế hoạch liên kết; xây dựng phương án tổ chức sản xuất, phát triển vùng nguyên liệu; xây dựng phương án thu mua, chế biến, tiêu thụ sản phẩm, phát triển thương hiệu). Mức hỗ trợ theo chi phí thực tế nhưng tối đa không quá 200 triệu đồng/dự án.</t>
  </si>
  <si>
    <t xml:space="preserve">b) Hỗ trợ kinh phí mua giống, vật tư, công cụ, dụng cụ đối với dự án, kế hoạch liên kết thực hiện ở các xã, thôn đặc biệt khó khăn; định mức căn cứ hỗ trợ theo định mức quy định hiện hành của UBND thành phố nhưng tối đa không quá 1.000 triệu đồng/dự án.  </t>
  </si>
  <si>
    <t>d) Hỗ trợ đào tạo tập huấn kỹ thuật sản xuất, nghiệp vụ quản lý, năng lực quản lý hợp đồng, quản lý chuỗi và phát triển thị trường. Mức hỗ trợ theo chi phí thực tế nhưng tối đa không quá 100 triệu đồng/dự án.</t>
  </si>
  <si>
    <t xml:space="preserve">đ) Hỗ trợ chuyển giao, ứng dụng khoa học kỹ thuật mới, tưới thông minh, cảm biến đất/môi trường, hệ thống giám sát vật nuôi tự động. Mức hỗ trợ theo chi phí thực tế nhưng nhưng tối đa không quá 100 triệu đồng/dự án. </t>
  </si>
  <si>
    <t>e) Hỗ trợ kinh phí thuê tư vấn đánh giá và cấp chứng nhận sản phẩm sản xuất theo quy trình thực hành sản xuất nông nghiệp tốt (GAP), hệ thống quản lý chất lượng tiên tiến (ISO, HACCP, GMP,…). Mức hỗ trợ theo chi phí thực tế nhưng tối đa không quá 100 triệu đồng/dự án.</t>
  </si>
  <si>
    <t>g) Hỗ trợ chi phí in ấn bao gì, nhãn mác, chi phí thiết lập mã QR code, mã vạch, tem điện tử. Mức hỗ trợ theo chi phí thực tế nhưng tối đa không quá 30 triệu đồng/dự án.</t>
  </si>
  <si>
    <t>h) Hỗ trợ kinh phí đăng ký, bảo hộ tài sản trí tuệ. Mức hỗ trợ theo chi phí thực tế nhưng tối đa không quá 100 triệu đồng/dự án.</t>
  </si>
  <si>
    <t>k) Hỗ trợ kinh phí hoàn thiện cơ chế liên kết (cơ chế phân chia lợi ích; cơ chế chia sẻ rủi ro); hỗ trợ thực hiện liên kết (giám sát hợp đồng; đánh giá thực hiện). Mức hỗ trợ theo chi phí thực tế nhưng tối đa không quá 100 triệu đồng/dự án.</t>
  </si>
  <si>
    <t>l) Hỗ trợ kinh phí xúc tiến thương mại (hội nghị kết nối cung - cầu; hội chợ, triển lãm; quảng bá sản phẩm; điểm bán hàng); phát triển thị trường (khảo sát thị trường; kết nối tiêu thụ trong nước và xuất khẩu); phần mềm quản lý dữ liệu sản xuất, tiêu thụ sản phẩm. Mức hỗ trợ theo chi phí thực tế nhưng tối đa không quá 100 triệu đồng/dự án.</t>
  </si>
  <si>
    <t>Không đề xuất tăng kinh phí hỗ trợ tối đa trên 1 dự án.</t>
  </si>
  <si>
    <t>Các nội dung chi hỗ trợ trực tiếp cho người dân, hộ gia đình tham gia các dự án hỗ trợ phát triển sản xuất (liên kết theo chuỗi giá trị, cộng đồng, theo nhiệm vụ)</t>
  </si>
  <si>
    <t>30 triệu đồng/hộ nghèo, hộ cận nghèo, hộ mới thoát nghèo; hộ gia đình DTTS, người DTTS; 
70% định mức cho các hộ còn lại</t>
  </si>
  <si>
    <t>4 tỷ đồng/dự án</t>
  </si>
  <si>
    <t>Tối đa 1.000 triệu đồng/dự án</t>
  </si>
  <si>
    <t>chuỗi giá trị</t>
  </si>
  <si>
    <t>phê duyệt</t>
  </si>
  <si>
    <t>giải ngân</t>
  </si>
  <si>
    <t>đối ứng</t>
  </si>
  <si>
    <t>nhà nước</t>
  </si>
  <si>
    <t>Giai đoạn 2021-2025, toàn thành phố phê duyệt 224 dự án hỗ trợ PTSX cộng đồng, tính trung bình mỗi năm phê duyệt 44 dự án với tổng số kinh phí giải ngân là 69.044 triệu đồng, trung bình mỗi dự án hỗ trợ 308 triệu đồng/dự án. Dự ước số liệu mỗi năm toàn thành phố phê duyệt và hỗ trợ 45 dự án/năm.</t>
  </si>
  <si>
    <t>tổng toàn bộ dự án</t>
  </si>
  <si>
    <t>tổng hộ dân tham gia</t>
  </si>
  <si>
    <t>Tỷ lệ hộ nghèo, hộ cận nghèo tham gia các dự án giai đoạn 2021-2025 là 37% trên tổng số hộ tham gia dự án. Toàn giai đoạn 2021-2025 có 3231 hộ tham gia dự án, trung bình 740 hộ/năm. Dự ước giai đoạn năm 2026-2030 tăng 35% so với giai đoạn trước (bổ sung thêm hộ mới thoát nghèo, hộ gia đình DTTS, người DTTS).</t>
  </si>
  <si>
    <t>tb năm</t>
  </si>
  <si>
    <t>hộ nghèo</t>
  </si>
  <si>
    <t>hộ khác</t>
  </si>
  <si>
    <t>Hỗ trợ phát triển sản xuất theo nhiệm vụ</t>
  </si>
  <si>
    <t>Tổng NSNN hỗ trợ 01 năm tăng/ các dự án</t>
  </si>
  <si>
    <t>Tính trên tổng mức hỗ trợ tối đa/ các dự án</t>
  </si>
  <si>
    <r>
      <t xml:space="preserve">Phụ lục I: Dự kiến tổng kinh phí thực hiện Nghị quyết hằng năm
</t>
    </r>
    <r>
      <rPr>
        <i/>
        <sz val="13"/>
        <color theme="1"/>
        <rFont val="Times New Roman"/>
        <family val="1"/>
      </rPr>
      <t>(Ban hành kèm theo Báo cáo số:         /BC-SNNMT ngày   tháng  năm 2026 của Sở Nông nghiệp và Môi trường)</t>
    </r>
  </si>
  <si>
    <t>Tổng số NSNN hỗ trợ</t>
  </si>
  <si>
    <r>
      <t xml:space="preserve">Phụ lục I: Dự kiến tổng kinh phí thực hiện Nghị quyết hằng năm tăng so với Nghị quyết số 26/2023/NQ-HĐND
</t>
    </r>
    <r>
      <rPr>
        <i/>
        <sz val="13"/>
        <color theme="1"/>
        <rFont val="Times New Roman"/>
        <family val="1"/>
      </rPr>
      <t>(Ban hành kèm theo Báo cáo số:         /BC-SNNMT ngày   tháng  năm 2026 của Sở Nông nghiệp và Môi trường)</t>
    </r>
  </si>
  <si>
    <t xml:space="preserve">Giai đoạn 2021-2025 có 3.231 hộ dân tham gia các dự án liên hỗ trợ phát triển sản xuất, tính trung bình mỗi hộ dân được hỗ trợ khoảng 20 triệu đồng/dự án. </t>
  </si>
  <si>
    <t>Tổng kinh phí dự ước giải ngân ngân sách nhà nước hỗ trợ các dự án hỗ trợ phát triển sản xuất hằng năm</t>
  </si>
  <si>
    <t>Tỷ lệ hộ nghèo, hộ cận nghèo tham gia các dự án giai đoạn 2021-2025 là 37% trên tổng số hộ tham gia các dự án. Trong giai đoạn 2021-2025 có 3.231 hộ tham gia dự án, tính trung bình có 646 hộ/năm. Dự ước giai đoạn năm 2026-2030 số lượng hộ tham gia các dự án tăng 10% so với giai đoạn trước 2021-2025, ước tính: 711 hộ (bổ sung thêm hộ mới thoát nghèo, hộ gia đình DTTS, người DTTS).</t>
  </si>
  <si>
    <t>Tính trên tổng số ngân sách giải ngân giai đoạn 2021-2025 lũy kế giai đoạn 2026-2030 (dự ước tăng 10% do tăng nội dung chi, đối tượng tham gia dự án theo hướng dẫn tại Thông tứ số 23/2026/TT-BNNMT)</t>
  </si>
  <si>
    <t>Mức tăng    ( +) giảm (-)</t>
  </si>
  <si>
    <t>40 triệu đồng/hộ nghèo, hộ cận nghèo, hộ mới thoát nghèo; hộ gia đình DTTS, người DTTS; 
70% định mức cho các hộ còn lại</t>
  </si>
  <si>
    <t>Tổng kinh phí giải ngân giai đoạn 2021-2025 là 70.956,041 triệu đồng.</t>
  </si>
  <si>
    <t>c) Hỗ trợ 30% kinh phí đầu tư nhà xưởng, nhà màng, nhà lưới, kho lạnh, chuồng trại, máy móc, thiết bị, dây chuyền công nghệ. Mức hỗ trợ tối đa không quá 2.000 triệu đồng/dự án.</t>
  </si>
  <si>
    <t>b) Hỗ trợ kinh phí mua giống, vật tư, công cụ, dụng cụ; định mức căn cứ hỗ trợ theo định mức quy định hiện hành của UBND thành phố.</t>
  </si>
  <si>
    <t>c) Hỗ trợ 50% kinh phí đầu tư nhà xưởng, nhà màng, nhà lưới, kho lạnh, chuồng trại, máy móc, thiết bị, dây chuyển công nghệ.</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</si>
</sst>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_);_(* \(#,##0.00\);_(* &quot;-&quot;??_);_(@_)"/>
    <numFmt numFmtId="164" formatCode="_-* #,##0.00_-;\-* #,##0.00_-;_-* &quot;-&quot;??_-;_-@_-"/>
    <numFmt numFmtId="165" formatCode="_(* #,##0.0_);_(* \(#,##0.0\);_(* &quot;-&quot;??_);_(@_)"/>
    <numFmt numFmtId="166" formatCode="_(* #,##0_);_(* \(#,##0\);_(* &quot;-&quot;??_);_(@_)"/>
    <numFmt numFmtId="167" formatCode="_-* #,##0_-;\-* #,##0_-;_-* &quot;-&quot;??_-;_-@_-"/>
    <numFmt numFmtId="168" formatCode="_(* #,##0.000_);_(* \(#,##0.000\);_(* &quot;-&quot;??_);_(@_)"/>
    <numFmt numFmtId="169" formatCode="0.0"/>
    <numFmt numFmtId="170" formatCode="_-* #,##0.0_-;\-* #,##0.0_-;_-* &quot;-&quot;??_-;_-@_-"/>
    <numFmt numFmtId="171" formatCode="#,##0.0"/>
    <numFmt numFmtId="172" formatCode="_-* #,##0.000_-;\-* #,##0.000_-;_-* &quot;-&quot;??_-;_-@_-"/>
    <numFmt numFmtId="173" formatCode="#,##0.000"/>
    <numFmt numFmtId="174" formatCode="_(* #,##0.0000_);_(* \(#,##0.0000\);_(* &quot;-&quot;??_);_(@_)"/>
    <numFmt numFmtId="175" formatCode="0.000"/>
    <numFmt numFmtId="176" formatCode="_-* #,##0.00_-;\-* #,##0.00_-;_-* &quot;-&quot;???_-;_-@_-"/>
    <numFmt numFmtId="177" formatCode="_-* #.##0._-;\-* #.##0._-;_-* &quot;-&quot;??_-;_-@_-"/>
    <numFmt numFmtId="178" formatCode="_(* #,##0.000_);_(* \(#,##0.000\);_(* &quot;-&quot;???_);_(@_)"/>
  </numFmts>
  <fonts count="36" x14ac:knownFonts="1">
    <font>
      <sz val="11"/>
      <color theme="1"/>
      <name val="Calibri"/>
      <family val="2"/>
      <scheme val="minor"/>
    </font>
    <font>
      <sz val="11"/>
      <color theme="1"/>
      <name val="Calibri"/>
      <family val="2"/>
      <scheme val="minor"/>
    </font>
    <font>
      <sz val="10"/>
      <name val="Arial"/>
      <family val="2"/>
    </font>
    <font>
      <b/>
      <u/>
      <sz val="12"/>
      <name val="Times New Roman"/>
      <family val="1"/>
    </font>
    <font>
      <sz val="12"/>
      <name val="Times New Roman"/>
      <family val="1"/>
    </font>
    <font>
      <b/>
      <sz val="12"/>
      <name val="Times New Roman"/>
      <family val="1"/>
    </font>
    <font>
      <i/>
      <sz val="12"/>
      <name val="Times New Roman"/>
      <family val="1"/>
    </font>
    <font>
      <sz val="12"/>
      <color theme="9" tint="-0.249977111117893"/>
      <name val="Times New Roman"/>
      <family val="1"/>
    </font>
    <font>
      <b/>
      <i/>
      <sz val="12"/>
      <name val="Times New Roman"/>
      <family val="1"/>
    </font>
    <font>
      <b/>
      <u/>
      <sz val="10"/>
      <color theme="1"/>
      <name val="Times New Roman"/>
      <family val="1"/>
    </font>
    <font>
      <sz val="9"/>
      <color theme="1"/>
      <name val="Times New Roman"/>
      <family val="1"/>
    </font>
    <font>
      <sz val="10"/>
      <color theme="1"/>
      <name val="Times New Roman"/>
      <family val="1"/>
    </font>
    <font>
      <b/>
      <sz val="10"/>
      <color theme="1"/>
      <name val="Times New Roman"/>
      <family val="1"/>
    </font>
    <font>
      <i/>
      <sz val="10"/>
      <color theme="1"/>
      <name val="Times New Roman"/>
      <family val="1"/>
    </font>
    <font>
      <b/>
      <sz val="9"/>
      <color theme="1"/>
      <name val="Times New Roman"/>
      <family val="1"/>
    </font>
    <font>
      <b/>
      <sz val="8"/>
      <color theme="1"/>
      <name val="Times New Roman"/>
      <family val="1"/>
    </font>
    <font>
      <sz val="8"/>
      <color theme="1"/>
      <name val="Times New Roman"/>
      <family val="1"/>
    </font>
    <font>
      <sz val="10"/>
      <color rgb="FF000000"/>
      <name val="Times New Roman"/>
      <family val="1"/>
    </font>
    <font>
      <sz val="10"/>
      <name val="Times New Roman"/>
      <family val="1"/>
    </font>
    <font>
      <sz val="8"/>
      <name val="Times New Roman"/>
      <family val="1"/>
    </font>
    <font>
      <sz val="11"/>
      <name val="Times New Roman"/>
      <family val="1"/>
    </font>
    <font>
      <sz val="11"/>
      <color theme="1"/>
      <name val="Times New Roman"/>
      <family val="1"/>
    </font>
    <font>
      <b/>
      <sz val="10"/>
      <color rgb="FF000000"/>
      <name val="Times New Roman"/>
      <family val="1"/>
    </font>
    <font>
      <sz val="9"/>
      <name val="Times New Roman"/>
      <family val="1"/>
    </font>
    <font>
      <sz val="9"/>
      <color rgb="FF000000"/>
      <name val="Times New Roman"/>
      <family val="1"/>
    </font>
    <font>
      <b/>
      <sz val="11"/>
      <color theme="1"/>
      <name val="Times New Roman"/>
      <family val="1"/>
    </font>
    <font>
      <b/>
      <sz val="11"/>
      <color theme="0"/>
      <name val="Times New Roman"/>
      <family val="1"/>
    </font>
    <font>
      <i/>
      <sz val="11"/>
      <color theme="1"/>
      <name val="Times New Roman"/>
      <family val="1"/>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i/>
      <sz val="12"/>
      <color theme="1"/>
      <name val="Times New Roman"/>
      <family val="1"/>
    </font>
    <font>
      <b/>
      <sz val="13"/>
      <color theme="1"/>
      <name val="Times New Roman"/>
      <family val="1"/>
    </font>
    <font>
      <i/>
      <sz val="13"/>
      <color theme="1"/>
      <name val="Times New Roman"/>
      <family val="1"/>
    </font>
    <font>
      <b/>
      <sz val="12"/>
      <color theme="0"/>
      <name val="Times New Roman"/>
      <family val="1"/>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8" tint="0.7999816888943144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4"/>
        <bgColor theme="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auto="1"/>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auto="1"/>
      </top>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0" fontId="2" fillId="0" borderId="0"/>
  </cellStyleXfs>
  <cellXfs count="635">
    <xf numFmtId="0" fontId="0" fillId="0" borderId="0" xfId="0"/>
    <xf numFmtId="0" fontId="4" fillId="2" borderId="0" xfId="0" applyFont="1" applyFill="1"/>
    <xf numFmtId="0" fontId="4" fillId="2" borderId="0" xfId="0" applyFont="1" applyFill="1" applyAlignment="1">
      <alignment horizontal="center"/>
    </xf>
    <xf numFmtId="0" fontId="4" fillId="2" borderId="0" xfId="0" applyFont="1" applyFill="1" applyAlignment="1">
      <alignment horizontal="center" vertical="center"/>
    </xf>
    <xf numFmtId="0" fontId="4" fillId="2" borderId="0" xfId="0" applyFont="1" applyFill="1" applyAlignment="1">
      <alignment vertical="center"/>
    </xf>
    <xf numFmtId="166" fontId="4" fillId="2" borderId="0" xfId="0" applyNumberFormat="1" applyFont="1" applyFill="1"/>
    <xf numFmtId="169" fontId="4" fillId="2" borderId="0" xfId="0" applyNumberFormat="1" applyFont="1" applyFill="1"/>
    <xf numFmtId="0" fontId="6" fillId="2" borderId="0" xfId="0" applyFont="1" applyFill="1"/>
    <xf numFmtId="0" fontId="5" fillId="2" borderId="1" xfId="0"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169" fontId="5" fillId="2" borderId="1" xfId="0" applyNumberFormat="1" applyFont="1" applyFill="1" applyBorder="1" applyAlignment="1">
      <alignment horizontal="center" vertical="center" wrapText="1"/>
    </xf>
    <xf numFmtId="0" fontId="5" fillId="2" borderId="0" xfId="0" applyFont="1" applyFill="1"/>
    <xf numFmtId="0" fontId="7" fillId="2" borderId="0" xfId="0" applyFont="1" applyFill="1"/>
    <xf numFmtId="0" fontId="5" fillId="3" borderId="0" xfId="0" applyFont="1" applyFill="1"/>
    <xf numFmtId="0" fontId="5" fillId="2" borderId="0" xfId="0" applyFont="1" applyFill="1" applyAlignment="1">
      <alignment wrapText="1"/>
    </xf>
    <xf numFmtId="0" fontId="4" fillId="2" borderId="0" xfId="0" applyFont="1" applyFill="1" applyAlignment="1">
      <alignment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xf>
    <xf numFmtId="166" fontId="4" fillId="0" borderId="1" xfId="1" applyNumberFormat="1" applyFont="1" applyFill="1" applyBorder="1" applyAlignment="1">
      <alignment horizontal="center" vertical="center" wrapText="1"/>
    </xf>
    <xf numFmtId="166" fontId="4" fillId="0" borderId="1" xfId="1" applyNumberFormat="1" applyFont="1" applyFill="1" applyBorder="1" applyAlignment="1">
      <alignment horizontal="right" vertical="center" wrapText="1"/>
    </xf>
    <xf numFmtId="0" fontId="4" fillId="0" borderId="1" xfId="0" applyFont="1" applyBorder="1" applyAlignment="1">
      <alignment horizontal="center" vertical="center"/>
    </xf>
    <xf numFmtId="166" fontId="4" fillId="0" borderId="1" xfId="0" applyNumberFormat="1" applyFont="1" applyBorder="1" applyAlignment="1">
      <alignment horizontal="center" vertical="center"/>
    </xf>
    <xf numFmtId="169" fontId="4" fillId="0" borderId="1" xfId="0" applyNumberFormat="1" applyFont="1" applyBorder="1" applyAlignment="1">
      <alignment horizontal="center" vertical="center" wrapText="1"/>
    </xf>
    <xf numFmtId="0" fontId="4" fillId="2" borderId="0" xfId="0" applyFont="1" applyFill="1" applyAlignment="1">
      <alignment horizontal="center" wrapText="1"/>
    </xf>
    <xf numFmtId="167" fontId="4" fillId="0" borderId="1" xfId="2" applyNumberFormat="1" applyFont="1" applyFill="1" applyBorder="1" applyAlignment="1">
      <alignment horizontal="center" vertical="center"/>
    </xf>
    <xf numFmtId="1" fontId="4" fillId="0" borderId="1" xfId="1" applyNumberFormat="1" applyFont="1" applyFill="1" applyBorder="1" applyAlignment="1">
      <alignment horizontal="center" vertical="center" wrapText="1"/>
    </xf>
    <xf numFmtId="1" fontId="4" fillId="0" borderId="1" xfId="0" applyNumberFormat="1" applyFont="1" applyBorder="1" applyAlignment="1">
      <alignment horizontal="center" vertical="center"/>
    </xf>
    <xf numFmtId="169" fontId="4" fillId="0" borderId="1" xfId="0" applyNumberFormat="1" applyFont="1" applyBorder="1" applyAlignment="1">
      <alignment horizontal="center" vertical="center"/>
    </xf>
    <xf numFmtId="166" fontId="4"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168" fontId="4" fillId="0" borderId="1" xfId="0" applyNumberFormat="1" applyFont="1" applyBorder="1" applyAlignment="1">
      <alignment horizontal="right" vertical="center"/>
    </xf>
    <xf numFmtId="0" fontId="4" fillId="0" borderId="1" xfId="0" applyFont="1" applyBorder="1" applyAlignment="1">
      <alignment horizontal="right"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165" fontId="4" fillId="2" borderId="1" xfId="0" applyNumberFormat="1" applyFont="1" applyFill="1" applyBorder="1" applyAlignment="1">
      <alignment vertical="center"/>
    </xf>
    <xf numFmtId="0" fontId="5" fillId="2" borderId="1" xfId="0" applyFont="1" applyFill="1" applyBorder="1" applyAlignment="1">
      <alignment vertical="center" wrapText="1"/>
    </xf>
    <xf numFmtId="169" fontId="4" fillId="2" borderId="1" xfId="0" applyNumberFormat="1" applyFont="1" applyFill="1" applyBorder="1" applyAlignment="1">
      <alignment horizontal="center" vertical="center"/>
    </xf>
    <xf numFmtId="168" fontId="5" fillId="2" borderId="1" xfId="0" applyNumberFormat="1" applyFont="1" applyFill="1" applyBorder="1" applyAlignment="1">
      <alignment vertical="center"/>
    </xf>
    <xf numFmtId="168" fontId="4" fillId="0" borderId="1" xfId="1" applyNumberFormat="1" applyFont="1" applyFill="1" applyBorder="1" applyAlignment="1">
      <alignment horizontal="right" vertical="center" wrapText="1"/>
    </xf>
    <xf numFmtId="168" fontId="5" fillId="0" borderId="1" xfId="0" applyNumberFormat="1" applyFont="1" applyBorder="1" applyAlignment="1">
      <alignment horizontal="right" vertical="center"/>
    </xf>
    <xf numFmtId="166" fontId="5" fillId="2" borderId="1" xfId="0" applyNumberFormat="1" applyFont="1" applyFill="1" applyBorder="1" applyAlignment="1">
      <alignment vertical="center"/>
    </xf>
    <xf numFmtId="3" fontId="4" fillId="0" borderId="1" xfId="1"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xf>
    <xf numFmtId="0" fontId="10" fillId="0" borderId="0" xfId="0" applyFont="1"/>
    <xf numFmtId="0" fontId="11" fillId="0" borderId="0" xfId="0" applyFont="1"/>
    <xf numFmtId="0" fontId="11" fillId="0" borderId="0" xfId="0" applyFont="1" applyAlignment="1">
      <alignment horizontal="center" vertical="center"/>
    </xf>
    <xf numFmtId="0" fontId="11" fillId="0" borderId="0" xfId="0" applyFont="1" applyAlignment="1">
      <alignment horizontal="center"/>
    </xf>
    <xf numFmtId="166" fontId="11" fillId="0" borderId="0" xfId="0" applyNumberFormat="1" applyFont="1"/>
    <xf numFmtId="0" fontId="13" fillId="0" borderId="0" xfId="0" applyFont="1"/>
    <xf numFmtId="0" fontId="14"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xf>
    <xf numFmtId="0" fontId="12" fillId="0" borderId="7" xfId="0" applyFont="1" applyBorder="1" applyAlignment="1">
      <alignment horizontal="center" vertical="center" wrapText="1"/>
    </xf>
    <xf numFmtId="0" fontId="14" fillId="0" borderId="7" xfId="0" applyFont="1" applyBorder="1" applyAlignment="1">
      <alignment horizontal="center" vertical="center" wrapText="1"/>
    </xf>
    <xf numFmtId="170" fontId="12" fillId="0" borderId="1" xfId="2" applyNumberFormat="1" applyFont="1" applyBorder="1" applyAlignment="1">
      <alignment horizontal="center" vertical="center" wrapText="1"/>
    </xf>
    <xf numFmtId="166" fontId="12" fillId="0" borderId="7" xfId="0" applyNumberFormat="1" applyFont="1" applyBorder="1" applyAlignment="1">
      <alignment horizontal="center" vertical="center" wrapText="1"/>
    </xf>
    <xf numFmtId="167" fontId="12" fillId="0" borderId="8" xfId="0" applyNumberFormat="1" applyFont="1" applyBorder="1" applyAlignment="1">
      <alignment horizontal="center" vertical="center" wrapText="1"/>
    </xf>
    <xf numFmtId="166" fontId="12" fillId="0" borderId="8" xfId="0" applyNumberFormat="1" applyFont="1" applyBorder="1" applyAlignment="1">
      <alignment horizontal="center" vertical="center" wrapText="1"/>
    </xf>
    <xf numFmtId="168" fontId="12" fillId="0" borderId="7" xfId="0" applyNumberFormat="1" applyFont="1" applyBorder="1" applyAlignment="1">
      <alignment horizontal="center" vertical="center" wrapText="1"/>
    </xf>
    <xf numFmtId="168" fontId="12" fillId="0" borderId="1" xfId="0" applyNumberFormat="1" applyFont="1" applyBorder="1" applyAlignment="1">
      <alignment horizontal="center" vertical="center" wrapText="1"/>
    </xf>
    <xf numFmtId="166" fontId="12" fillId="0" borderId="1" xfId="0" applyNumberFormat="1" applyFont="1" applyBorder="1" applyAlignment="1">
      <alignment horizontal="center" vertical="center" wrapText="1"/>
    </xf>
    <xf numFmtId="167" fontId="12" fillId="0" borderId="1" xfId="0" applyNumberFormat="1" applyFont="1" applyBorder="1" applyAlignment="1">
      <alignment horizontal="center" vertical="center" wrapText="1"/>
    </xf>
    <xf numFmtId="0" fontId="12" fillId="4" borderId="1" xfId="0" applyFont="1" applyFill="1" applyBorder="1" applyAlignment="1">
      <alignment horizontal="center" vertical="center"/>
    </xf>
    <xf numFmtId="0" fontId="12" fillId="4" borderId="1" xfId="0" applyFont="1" applyFill="1" applyBorder="1" applyAlignment="1">
      <alignment horizontal="left" vertical="center" wrapText="1"/>
    </xf>
    <xf numFmtId="0" fontId="12" fillId="4" borderId="1" xfId="0" applyFont="1" applyFill="1" applyBorder="1" applyAlignment="1">
      <alignment horizontal="left" vertical="center"/>
    </xf>
    <xf numFmtId="0" fontId="14" fillId="4" borderId="1" xfId="0" applyFont="1" applyFill="1" applyBorder="1" applyAlignment="1">
      <alignment horizontal="left" vertical="center"/>
    </xf>
    <xf numFmtId="167" fontId="12" fillId="4" borderId="1" xfId="0" applyNumberFormat="1" applyFont="1" applyFill="1" applyBorder="1" applyAlignment="1">
      <alignment horizontal="left" vertical="center"/>
    </xf>
    <xf numFmtId="0" fontId="14" fillId="4" borderId="1" xfId="0" applyFont="1" applyFill="1" applyBorder="1" applyAlignment="1">
      <alignment horizontal="center" vertical="center"/>
    </xf>
    <xf numFmtId="166" fontId="12" fillId="4" borderId="1" xfId="1" applyNumberFormat="1" applyFont="1" applyFill="1" applyBorder="1" applyAlignment="1">
      <alignment horizontal="center" vertical="center"/>
    </xf>
    <xf numFmtId="164" fontId="12" fillId="4" borderId="1" xfId="2" applyFont="1" applyFill="1" applyBorder="1" applyAlignment="1">
      <alignment horizontal="center" vertical="center"/>
    </xf>
    <xf numFmtId="168" fontId="12" fillId="4" borderId="1" xfId="1" applyNumberFormat="1" applyFont="1" applyFill="1" applyBorder="1" applyAlignment="1">
      <alignment horizontal="center" vertical="center"/>
    </xf>
    <xf numFmtId="168" fontId="12" fillId="4" borderId="1" xfId="1" applyNumberFormat="1" applyFont="1" applyFill="1" applyBorder="1" applyAlignment="1">
      <alignment horizontal="center" vertical="center" wrapText="1"/>
    </xf>
    <xf numFmtId="43" fontId="12" fillId="4" borderId="1" xfId="1" applyFont="1" applyFill="1" applyBorder="1" applyAlignment="1">
      <alignment horizontal="center" vertical="center" wrapText="1"/>
    </xf>
    <xf numFmtId="167" fontId="12" fillId="4" borderId="1" xfId="2" applyNumberFormat="1" applyFont="1" applyFill="1" applyBorder="1" applyAlignment="1">
      <alignment horizontal="right" vertical="center"/>
    </xf>
    <xf numFmtId="0" fontId="15" fillId="4" borderId="1" xfId="0" applyFont="1" applyFill="1" applyBorder="1"/>
    <xf numFmtId="0" fontId="11" fillId="2" borderId="1" xfId="0" applyFont="1" applyFill="1" applyBorder="1" applyAlignment="1">
      <alignment horizontal="center" vertical="center"/>
    </xf>
    <xf numFmtId="0" fontId="11"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167" fontId="11" fillId="2" borderId="1" xfId="2" applyNumberFormat="1" applyFont="1" applyFill="1" applyBorder="1" applyAlignment="1">
      <alignment horizontal="left" vertical="center"/>
    </xf>
    <xf numFmtId="166" fontId="11" fillId="2" borderId="1" xfId="1" applyNumberFormat="1" applyFont="1" applyFill="1" applyBorder="1" applyAlignment="1">
      <alignment horizontal="left" vertical="center"/>
    </xf>
    <xf numFmtId="166" fontId="11" fillId="2" borderId="1" xfId="1" applyNumberFormat="1" applyFont="1" applyFill="1" applyBorder="1" applyAlignment="1">
      <alignment horizontal="center" vertical="center"/>
    </xf>
    <xf numFmtId="166" fontId="11" fillId="2" borderId="1" xfId="1" applyNumberFormat="1" applyFont="1" applyFill="1" applyBorder="1" applyAlignment="1">
      <alignment horizontal="center" vertical="center" wrapText="1"/>
    </xf>
    <xf numFmtId="0" fontId="11" fillId="2" borderId="1" xfId="0" applyFont="1" applyFill="1" applyBorder="1" applyAlignment="1">
      <alignment horizontal="right" vertical="center"/>
    </xf>
    <xf numFmtId="14" fontId="11" fillId="2" borderId="1" xfId="0" applyNumberFormat="1" applyFont="1" applyFill="1" applyBorder="1" applyAlignment="1">
      <alignment horizontal="center" vertical="center"/>
    </xf>
    <xf numFmtId="0" fontId="16" fillId="2" borderId="1" xfId="0" applyFont="1" applyFill="1" applyBorder="1" applyAlignment="1">
      <alignment horizontal="left" vertical="top" wrapText="1"/>
    </xf>
    <xf numFmtId="0" fontId="17" fillId="2" borderId="0" xfId="0" applyFont="1" applyFill="1" applyAlignment="1">
      <alignment horizontal="left" vertical="center" wrapText="1"/>
    </xf>
    <xf numFmtId="165" fontId="11" fillId="2" borderId="1" xfId="1" applyNumberFormat="1" applyFont="1" applyFill="1" applyBorder="1" applyAlignment="1">
      <alignment horizontal="center" vertical="center"/>
    </xf>
    <xf numFmtId="43" fontId="11" fillId="2" borderId="1" xfId="1" applyFont="1" applyFill="1" applyBorder="1" applyAlignment="1">
      <alignment horizontal="center" vertical="center" wrapText="1"/>
    </xf>
    <xf numFmtId="0" fontId="11" fillId="2" borderId="1" xfId="0" applyFont="1" applyFill="1" applyBorder="1" applyAlignment="1">
      <alignment horizontal="left" vertical="center" wrapText="1"/>
    </xf>
    <xf numFmtId="0" fontId="16" fillId="2" borderId="1" xfId="0" applyFont="1" applyFill="1" applyBorder="1" applyAlignment="1">
      <alignment horizontal="left" vertical="top"/>
    </xf>
    <xf numFmtId="0" fontId="10" fillId="2" borderId="1" xfId="0" applyFont="1" applyFill="1" applyBorder="1" applyAlignment="1">
      <alignment horizontal="left" vertical="center"/>
    </xf>
    <xf numFmtId="0" fontId="11" fillId="5" borderId="7" xfId="0" applyFont="1" applyFill="1" applyBorder="1" applyAlignment="1">
      <alignment horizontal="center" vertical="center"/>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10" fillId="5" borderId="1" xfId="0" applyFont="1" applyFill="1" applyBorder="1" applyAlignment="1">
      <alignment horizontal="center" vertical="top" wrapText="1"/>
    </xf>
    <xf numFmtId="0" fontId="10" fillId="5" borderId="7" xfId="0" applyFont="1" applyFill="1" applyBorder="1" applyAlignment="1">
      <alignment horizontal="left" vertical="center" wrapText="1"/>
    </xf>
    <xf numFmtId="0" fontId="18" fillId="5" borderId="1" xfId="0" applyFont="1" applyFill="1" applyBorder="1" applyAlignment="1">
      <alignment horizontal="right" vertical="center"/>
    </xf>
    <xf numFmtId="0" fontId="19" fillId="5" borderId="10" xfId="0" applyFont="1" applyFill="1" applyBorder="1" applyAlignment="1">
      <alignment horizontal="left" vertical="center"/>
    </xf>
    <xf numFmtId="0" fontId="20" fillId="5" borderId="1" xfId="0" applyFont="1" applyFill="1" applyBorder="1" applyAlignment="1">
      <alignment horizontal="right" vertical="center"/>
    </xf>
    <xf numFmtId="166" fontId="18" fillId="5" borderId="1" xfId="1" applyNumberFormat="1" applyFont="1" applyFill="1" applyBorder="1" applyAlignment="1">
      <alignment horizontal="center" vertical="center"/>
    </xf>
    <xf numFmtId="166" fontId="18" fillId="5" borderId="1" xfId="1" applyNumberFormat="1" applyFont="1" applyFill="1" applyBorder="1" applyAlignment="1">
      <alignment vertical="center"/>
    </xf>
    <xf numFmtId="165" fontId="11" fillId="5" borderId="1" xfId="1" applyNumberFormat="1" applyFont="1" applyFill="1" applyBorder="1" applyAlignment="1">
      <alignment horizontal="center" vertical="center"/>
    </xf>
    <xf numFmtId="165" fontId="18" fillId="5" borderId="5" xfId="1" applyNumberFormat="1" applyFont="1" applyFill="1" applyBorder="1" applyAlignment="1">
      <alignment horizontal="center" vertical="center"/>
    </xf>
    <xf numFmtId="168" fontId="18" fillId="5" borderId="1" xfId="1" applyNumberFormat="1" applyFont="1" applyFill="1" applyBorder="1" applyAlignment="1">
      <alignment horizontal="center" vertical="center"/>
    </xf>
    <xf numFmtId="165" fontId="18" fillId="5" borderId="1" xfId="1" applyNumberFormat="1" applyFont="1" applyFill="1" applyBorder="1" applyAlignment="1">
      <alignment horizontal="center" vertical="center"/>
    </xf>
    <xf numFmtId="0" fontId="16" fillId="5" borderId="1" xfId="0" applyFont="1" applyFill="1" applyBorder="1" applyAlignment="1">
      <alignment vertical="top" wrapText="1"/>
    </xf>
    <xf numFmtId="0" fontId="19" fillId="5" borderId="1" xfId="1" applyNumberFormat="1" applyFont="1" applyFill="1" applyBorder="1" applyAlignment="1">
      <alignment horizontal="left" vertical="center" wrapText="1"/>
    </xf>
    <xf numFmtId="43" fontId="18" fillId="5" borderId="5" xfId="1" applyFont="1" applyFill="1" applyBorder="1" applyAlignment="1">
      <alignment horizontal="center" vertical="center"/>
    </xf>
    <xf numFmtId="0" fontId="18" fillId="5" borderId="1" xfId="0" applyFont="1" applyFill="1" applyBorder="1" applyAlignment="1">
      <alignment horizontal="center" vertical="center" wrapText="1"/>
    </xf>
    <xf numFmtId="0" fontId="10" fillId="5" borderId="1" xfId="0" applyFont="1" applyFill="1" applyBorder="1" applyAlignment="1">
      <alignment horizontal="left" vertical="top" wrapText="1"/>
    </xf>
    <xf numFmtId="166" fontId="11" fillId="5" borderId="1" xfId="1" applyNumberFormat="1" applyFont="1" applyFill="1" applyBorder="1" applyAlignment="1">
      <alignment horizontal="center" vertical="center"/>
    </xf>
    <xf numFmtId="166" fontId="11" fillId="5" borderId="1" xfId="1" applyNumberFormat="1" applyFont="1" applyFill="1" applyBorder="1" applyAlignment="1">
      <alignment vertical="center"/>
    </xf>
    <xf numFmtId="165" fontId="11" fillId="5" borderId="5" xfId="1" applyNumberFormat="1" applyFont="1" applyFill="1" applyBorder="1" applyAlignment="1">
      <alignment horizontal="center" vertical="center"/>
    </xf>
    <xf numFmtId="0" fontId="11" fillId="5" borderId="1" xfId="0" applyFont="1" applyFill="1" applyBorder="1" applyAlignment="1">
      <alignment horizontal="right" vertical="center"/>
    </xf>
    <xf numFmtId="3" fontId="11" fillId="5" borderId="1" xfId="0" applyNumberFormat="1" applyFont="1" applyFill="1" applyBorder="1" applyAlignment="1">
      <alignment horizontal="right" vertical="center"/>
    </xf>
    <xf numFmtId="0" fontId="18" fillId="3" borderId="9"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7" xfId="0" applyFont="1" applyFill="1" applyBorder="1" applyAlignment="1">
      <alignment horizontal="left" vertical="center" wrapText="1"/>
    </xf>
    <xf numFmtId="3" fontId="11" fillId="3" borderId="1" xfId="0" applyNumberFormat="1" applyFont="1" applyFill="1" applyBorder="1" applyAlignment="1">
      <alignment horizontal="right" vertical="center"/>
    </xf>
    <xf numFmtId="43" fontId="10" fillId="3" borderId="1" xfId="2" applyNumberFormat="1" applyFont="1" applyFill="1" applyBorder="1" applyAlignment="1">
      <alignment horizontal="left" vertical="center" wrapText="1"/>
    </xf>
    <xf numFmtId="166" fontId="21" fillId="3" borderId="1" xfId="0" applyNumberFormat="1" applyFont="1" applyFill="1" applyBorder="1" applyAlignment="1">
      <alignment horizontal="right" vertical="center"/>
    </xf>
    <xf numFmtId="166" fontId="11" fillId="3" borderId="1" xfId="1" applyNumberFormat="1" applyFont="1" applyFill="1" applyBorder="1" applyAlignment="1">
      <alignment horizontal="center" vertical="center"/>
    </xf>
    <xf numFmtId="166" fontId="11" fillId="3" borderId="1" xfId="1" applyNumberFormat="1" applyFont="1" applyFill="1" applyBorder="1" applyAlignment="1">
      <alignment vertical="center"/>
    </xf>
    <xf numFmtId="165" fontId="11" fillId="3" borderId="1" xfId="1" applyNumberFormat="1" applyFont="1" applyFill="1" applyBorder="1" applyAlignment="1">
      <alignment horizontal="center" vertical="center"/>
    </xf>
    <xf numFmtId="43" fontId="11" fillId="3" borderId="5" xfId="1" applyFont="1" applyFill="1" applyBorder="1" applyAlignment="1">
      <alignment horizontal="center" vertical="center"/>
    </xf>
    <xf numFmtId="168" fontId="11" fillId="3" borderId="1" xfId="1" applyNumberFormat="1" applyFont="1" applyFill="1" applyBorder="1" applyAlignment="1">
      <alignment horizontal="center" vertical="center"/>
    </xf>
    <xf numFmtId="0" fontId="16" fillId="3" borderId="1" xfId="0" applyFont="1" applyFill="1" applyBorder="1" applyAlignment="1">
      <alignment horizontal="center" vertical="center" wrapText="1"/>
    </xf>
    <xf numFmtId="0" fontId="10" fillId="3" borderId="1" xfId="0" applyFont="1" applyFill="1" applyBorder="1" applyAlignment="1">
      <alignment horizontal="center" vertical="top" wrapText="1"/>
    </xf>
    <xf numFmtId="165" fontId="11" fillId="3" borderId="5" xfId="1" applyNumberFormat="1" applyFont="1" applyFill="1" applyBorder="1" applyAlignment="1">
      <alignment horizontal="center" vertical="center"/>
    </xf>
    <xf numFmtId="0" fontId="16" fillId="3" borderId="1" xfId="0" applyFont="1" applyFill="1" applyBorder="1" applyAlignment="1">
      <alignment vertical="top" wrapText="1"/>
    </xf>
    <xf numFmtId="0" fontId="18" fillId="3"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0" fillId="6" borderId="1" xfId="0" applyFont="1" applyFill="1" applyBorder="1" applyAlignment="1">
      <alignment horizontal="center" vertical="top" wrapText="1"/>
    </xf>
    <xf numFmtId="0" fontId="10" fillId="6" borderId="7" xfId="0" applyFont="1" applyFill="1" applyBorder="1" applyAlignment="1">
      <alignment horizontal="left" vertical="center" wrapText="1"/>
    </xf>
    <xf numFmtId="3" fontId="11" fillId="6" borderId="1" xfId="0" applyNumberFormat="1" applyFont="1" applyFill="1" applyBorder="1" applyAlignment="1">
      <alignment horizontal="right" vertical="center"/>
    </xf>
    <xf numFmtId="166" fontId="11" fillId="6" borderId="1" xfId="1" applyNumberFormat="1" applyFont="1" applyFill="1" applyBorder="1" applyAlignment="1">
      <alignment horizontal="center" vertical="center"/>
    </xf>
    <xf numFmtId="166" fontId="11" fillId="6" borderId="1" xfId="1" applyNumberFormat="1" applyFont="1" applyFill="1" applyBorder="1" applyAlignment="1">
      <alignment vertical="center"/>
    </xf>
    <xf numFmtId="165" fontId="11" fillId="6" borderId="1" xfId="1" applyNumberFormat="1" applyFont="1" applyFill="1" applyBorder="1" applyAlignment="1">
      <alignment horizontal="center" vertical="center"/>
    </xf>
    <xf numFmtId="165" fontId="11" fillId="6" borderId="5" xfId="1" applyNumberFormat="1" applyFont="1" applyFill="1" applyBorder="1" applyAlignment="1">
      <alignment horizontal="center" vertical="center"/>
    </xf>
    <xf numFmtId="0" fontId="16" fillId="6" borderId="1" xfId="0" applyFont="1" applyFill="1" applyBorder="1" applyAlignment="1">
      <alignment vertical="top" wrapText="1"/>
    </xf>
    <xf numFmtId="0" fontId="18"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11" fillId="7" borderId="1" xfId="0" applyFont="1" applyFill="1" applyBorder="1" applyAlignment="1">
      <alignment horizontal="left" vertical="center" wrapText="1"/>
    </xf>
    <xf numFmtId="0" fontId="11" fillId="7" borderId="1" xfId="0" applyFont="1" applyFill="1" applyBorder="1" applyAlignment="1">
      <alignment horizontal="center" vertical="center" wrapText="1"/>
    </xf>
    <xf numFmtId="0" fontId="10" fillId="7" borderId="1" xfId="0" applyFont="1" applyFill="1" applyBorder="1" applyAlignment="1">
      <alignment horizontal="left" vertical="top" wrapText="1"/>
    </xf>
    <xf numFmtId="0" fontId="10" fillId="7" borderId="1" xfId="0" applyFont="1" applyFill="1" applyBorder="1" applyAlignment="1">
      <alignment horizontal="left" vertical="center" wrapText="1"/>
    </xf>
    <xf numFmtId="0" fontId="11" fillId="7" borderId="1" xfId="0" applyFont="1" applyFill="1" applyBorder="1" applyAlignment="1">
      <alignment horizontal="right" vertical="center" wrapText="1"/>
    </xf>
    <xf numFmtId="166" fontId="11" fillId="7" borderId="1" xfId="1" applyNumberFormat="1" applyFont="1" applyFill="1" applyBorder="1" applyAlignment="1">
      <alignment horizontal="center" vertical="center" wrapText="1"/>
    </xf>
    <xf numFmtId="165" fontId="11" fillId="7" borderId="1" xfId="1" applyNumberFormat="1" applyFont="1" applyFill="1" applyBorder="1" applyAlignment="1">
      <alignment horizontal="center" vertical="center"/>
    </xf>
    <xf numFmtId="166" fontId="11" fillId="7" borderId="1" xfId="1" applyNumberFormat="1" applyFont="1" applyFill="1" applyBorder="1" applyAlignment="1">
      <alignment horizontal="left" vertical="center" wrapText="1"/>
    </xf>
    <xf numFmtId="165" fontId="11" fillId="7" borderId="1" xfId="1" applyNumberFormat="1" applyFont="1" applyFill="1" applyBorder="1" applyAlignment="1">
      <alignment horizontal="left" vertical="center" wrapText="1"/>
    </xf>
    <xf numFmtId="165" fontId="18" fillId="7" borderId="1" xfId="1" applyNumberFormat="1" applyFont="1" applyFill="1" applyBorder="1" applyAlignment="1">
      <alignment horizontal="left" vertical="center" wrapText="1"/>
    </xf>
    <xf numFmtId="0" fontId="18" fillId="7" borderId="1" xfId="0" applyFont="1" applyFill="1" applyBorder="1" applyAlignment="1">
      <alignment horizontal="right" vertical="center" wrapText="1"/>
    </xf>
    <xf numFmtId="14" fontId="18" fillId="7" borderId="1" xfId="0" applyNumberFormat="1" applyFont="1" applyFill="1" applyBorder="1" applyAlignment="1">
      <alignment horizontal="center" vertical="center" wrapText="1"/>
    </xf>
    <xf numFmtId="0" fontId="16" fillId="7" borderId="1" xfId="0" applyFont="1" applyFill="1" applyBorder="1" applyAlignment="1">
      <alignment horizontal="left" vertical="top" wrapText="1"/>
    </xf>
    <xf numFmtId="43" fontId="11" fillId="7" borderId="1" xfId="1" applyFont="1" applyFill="1" applyBorder="1" applyAlignment="1">
      <alignment horizontal="center" vertical="center" wrapText="1"/>
    </xf>
    <xf numFmtId="0" fontId="16" fillId="7" borderId="1" xfId="0" applyFont="1" applyFill="1" applyBorder="1" applyAlignment="1">
      <alignment horizontal="left" vertical="top"/>
    </xf>
    <xf numFmtId="0" fontId="17" fillId="7" borderId="1" xfId="0" applyFont="1" applyFill="1" applyBorder="1" applyAlignment="1">
      <alignment horizontal="right" vertical="center"/>
    </xf>
    <xf numFmtId="0" fontId="11" fillId="7" borderId="7" xfId="0" applyFont="1" applyFill="1" applyBorder="1" applyAlignment="1">
      <alignment horizontal="center" vertical="center"/>
    </xf>
    <xf numFmtId="43" fontId="11" fillId="7" borderId="1" xfId="1" applyFont="1" applyFill="1" applyBorder="1" applyAlignment="1">
      <alignment horizontal="right" vertical="center" wrapText="1"/>
    </xf>
    <xf numFmtId="171" fontId="17" fillId="7" borderId="5" xfId="0" applyNumberFormat="1" applyFont="1" applyFill="1" applyBorder="1" applyAlignment="1">
      <alignment horizontal="right" vertical="center"/>
    </xf>
    <xf numFmtId="0" fontId="11" fillId="7" borderId="7" xfId="0" applyFont="1" applyFill="1" applyBorder="1" applyAlignment="1">
      <alignment horizontal="center" vertical="center" wrapText="1"/>
    </xf>
    <xf numFmtId="0" fontId="11" fillId="7" borderId="1" xfId="0" applyFont="1" applyFill="1" applyBorder="1" applyAlignment="1">
      <alignment horizontal="left" vertical="top" wrapText="1"/>
    </xf>
    <xf numFmtId="0" fontId="10" fillId="7" borderId="7" xfId="0" applyFont="1" applyFill="1" applyBorder="1" applyAlignment="1">
      <alignment horizontal="left" vertical="center" wrapText="1"/>
    </xf>
    <xf numFmtId="43" fontId="11" fillId="7" borderId="1" xfId="1" applyFont="1" applyFill="1" applyBorder="1" applyAlignment="1">
      <alignment horizontal="center" vertical="center"/>
    </xf>
    <xf numFmtId="4" fontId="17" fillId="7" borderId="5" xfId="0" applyNumberFormat="1" applyFont="1" applyFill="1" applyBorder="1" applyAlignment="1">
      <alignment horizontal="right" vertical="center"/>
    </xf>
    <xf numFmtId="0" fontId="11" fillId="8" borderId="7" xfId="0" applyFont="1" applyFill="1" applyBorder="1" applyAlignment="1">
      <alignment horizontal="center" vertical="center" wrapText="1"/>
    </xf>
    <xf numFmtId="0" fontId="11" fillId="8" borderId="7" xfId="0" applyFont="1" applyFill="1" applyBorder="1" applyAlignment="1">
      <alignment horizontal="center" vertical="center"/>
    </xf>
    <xf numFmtId="0" fontId="11" fillId="8" borderId="1" xfId="0" applyFont="1" applyFill="1" applyBorder="1" applyAlignment="1">
      <alignment horizontal="left" vertical="center" wrapText="1"/>
    </xf>
    <xf numFmtId="0" fontId="10" fillId="8" borderId="1" xfId="0" applyFont="1" applyFill="1" applyBorder="1" applyAlignment="1">
      <alignment horizontal="left" vertical="top" wrapText="1"/>
    </xf>
    <xf numFmtId="0" fontId="10" fillId="8" borderId="1" xfId="0" applyFont="1" applyFill="1" applyBorder="1" applyAlignment="1">
      <alignment horizontal="left" vertical="center" wrapText="1"/>
    </xf>
    <xf numFmtId="0" fontId="11" fillId="8" borderId="1" xfId="0" applyFont="1" applyFill="1" applyBorder="1" applyAlignment="1">
      <alignment horizontal="right" vertical="center"/>
    </xf>
    <xf numFmtId="166" fontId="11" fillId="8" borderId="1" xfId="1" applyNumberFormat="1" applyFont="1" applyFill="1" applyBorder="1" applyAlignment="1">
      <alignment horizontal="center" vertical="center"/>
    </xf>
    <xf numFmtId="165" fontId="11" fillId="8" borderId="1" xfId="1" applyNumberFormat="1" applyFont="1" applyFill="1" applyBorder="1" applyAlignment="1">
      <alignment horizontal="center" vertical="center"/>
    </xf>
    <xf numFmtId="43" fontId="11" fillId="8" borderId="1" xfId="1" applyFont="1" applyFill="1" applyBorder="1" applyAlignment="1">
      <alignment horizontal="center" vertical="center" wrapText="1"/>
    </xf>
    <xf numFmtId="0" fontId="16" fillId="8" borderId="1" xfId="0" applyFont="1" applyFill="1" applyBorder="1" applyAlignment="1">
      <alignment horizontal="left" vertical="top" wrapText="1"/>
    </xf>
    <xf numFmtId="0" fontId="11"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0" fontId="10" fillId="8" borderId="1" xfId="0" applyFont="1" applyFill="1" applyBorder="1" applyAlignment="1">
      <alignment horizontal="center" vertical="top" wrapText="1"/>
    </xf>
    <xf numFmtId="0" fontId="10" fillId="8" borderId="7" xfId="0" applyFont="1" applyFill="1" applyBorder="1" applyAlignment="1">
      <alignment horizontal="left" vertical="center" wrapText="1"/>
    </xf>
    <xf numFmtId="43" fontId="10" fillId="8" borderId="1" xfId="2" applyNumberFormat="1" applyFont="1" applyFill="1" applyBorder="1" applyAlignment="1">
      <alignment horizontal="left" vertical="center" wrapText="1"/>
    </xf>
    <xf numFmtId="0" fontId="21" fillId="8" borderId="1" xfId="0" applyFont="1" applyFill="1" applyBorder="1" applyAlignment="1">
      <alignment horizontal="right" vertical="center"/>
    </xf>
    <xf numFmtId="166" fontId="11" fillId="8" borderId="1" xfId="1" applyNumberFormat="1" applyFont="1" applyFill="1" applyBorder="1" applyAlignment="1">
      <alignment vertical="center"/>
    </xf>
    <xf numFmtId="165" fontId="11" fillId="8" borderId="5" xfId="1" applyNumberFormat="1" applyFont="1" applyFill="1" applyBorder="1" applyAlignment="1">
      <alignment horizontal="center" vertical="center"/>
    </xf>
    <xf numFmtId="0" fontId="16" fillId="8" borderId="1" xfId="0" applyFont="1" applyFill="1" applyBorder="1" applyAlignment="1">
      <alignment vertical="top" wrapText="1"/>
    </xf>
    <xf numFmtId="0" fontId="12" fillId="4" borderId="7" xfId="0" applyFont="1" applyFill="1" applyBorder="1" applyAlignment="1">
      <alignment horizontal="center" vertical="center"/>
    </xf>
    <xf numFmtId="0" fontId="14" fillId="4" borderId="7" xfId="0" applyFont="1" applyFill="1" applyBorder="1" applyAlignment="1">
      <alignment horizontal="center" vertical="center" wrapText="1"/>
    </xf>
    <xf numFmtId="0" fontId="14" fillId="4" borderId="1" xfId="0" applyFont="1" applyFill="1" applyBorder="1" applyAlignment="1">
      <alignment horizontal="left" vertical="top" wrapText="1"/>
    </xf>
    <xf numFmtId="0" fontId="14" fillId="4" borderId="7" xfId="0" applyFont="1" applyFill="1" applyBorder="1" applyAlignment="1">
      <alignment horizontal="left" vertical="center" wrapText="1"/>
    </xf>
    <xf numFmtId="0" fontId="14" fillId="4" borderId="1" xfId="0" applyFont="1" applyFill="1" applyBorder="1" applyAlignment="1">
      <alignment horizontal="center" vertical="center" wrapText="1"/>
    </xf>
    <xf numFmtId="166" fontId="12" fillId="4" borderId="1" xfId="1" applyNumberFormat="1" applyFont="1" applyFill="1" applyBorder="1" applyAlignment="1">
      <alignment horizontal="center" vertical="center" wrapText="1"/>
    </xf>
    <xf numFmtId="3" fontId="22" fillId="4" borderId="5" xfId="0" applyNumberFormat="1" applyFont="1" applyFill="1" applyBorder="1" applyAlignment="1">
      <alignment horizontal="right" vertical="center"/>
    </xf>
    <xf numFmtId="43" fontId="12" fillId="4" borderId="1" xfId="1" applyFont="1" applyFill="1" applyBorder="1" applyAlignment="1">
      <alignment horizontal="right" vertical="center" wrapText="1"/>
    </xf>
    <xf numFmtId="165" fontId="12" fillId="4" borderId="1" xfId="1" applyNumberFormat="1" applyFont="1" applyFill="1" applyBorder="1" applyAlignment="1">
      <alignment horizontal="right" vertical="center" wrapText="1"/>
    </xf>
    <xf numFmtId="0" fontId="12" fillId="4" borderId="1" xfId="0" applyFont="1" applyFill="1" applyBorder="1" applyAlignment="1">
      <alignment horizontal="right" vertical="center"/>
    </xf>
    <xf numFmtId="0" fontId="15" fillId="4" borderId="1" xfId="0" applyFont="1" applyFill="1" applyBorder="1" applyAlignment="1">
      <alignment horizontal="left" vertical="top" wrapText="1"/>
    </xf>
    <xf numFmtId="0" fontId="11" fillId="2" borderId="7" xfId="0" applyFont="1" applyFill="1" applyBorder="1" applyAlignment="1">
      <alignment horizontal="center" vertical="center"/>
    </xf>
    <xf numFmtId="0" fontId="10" fillId="2" borderId="7" xfId="0" applyFont="1" applyFill="1" applyBorder="1" applyAlignment="1">
      <alignment horizontal="left" vertical="center" wrapText="1"/>
    </xf>
    <xf numFmtId="0" fontId="10" fillId="2" borderId="1" xfId="0" applyFont="1" applyFill="1" applyBorder="1" applyAlignment="1">
      <alignment horizontal="center" vertical="center" wrapText="1"/>
    </xf>
    <xf numFmtId="3" fontId="17" fillId="2" borderId="5" xfId="0" applyNumberFormat="1" applyFont="1" applyFill="1" applyBorder="1" applyAlignment="1">
      <alignment horizontal="right" vertical="center"/>
    </xf>
    <xf numFmtId="43" fontId="11" fillId="2" borderId="1" xfId="1" applyFont="1" applyFill="1" applyBorder="1" applyAlignment="1">
      <alignment horizontal="right" vertical="center" wrapText="1"/>
    </xf>
    <xf numFmtId="0" fontId="11" fillId="0" borderId="7" xfId="0" applyFont="1" applyBorder="1" applyAlignment="1">
      <alignment horizontal="center" vertical="center"/>
    </xf>
    <xf numFmtId="0" fontId="11" fillId="0" borderId="1" xfId="0" applyFont="1" applyBorder="1" applyAlignment="1">
      <alignment horizontal="left" vertical="center" wrapText="1"/>
    </xf>
    <xf numFmtId="0" fontId="10" fillId="0" borderId="1" xfId="0" applyFont="1" applyBorder="1" applyAlignment="1">
      <alignment horizontal="left" vertical="top" wrapText="1"/>
    </xf>
    <xf numFmtId="0" fontId="10" fillId="0" borderId="7" xfId="0" applyFont="1" applyBorder="1" applyAlignment="1">
      <alignment horizontal="left" vertical="center" wrapText="1"/>
    </xf>
    <xf numFmtId="0" fontId="10" fillId="0" borderId="1" xfId="0" applyFont="1" applyBorder="1" applyAlignment="1">
      <alignment horizontal="left" vertical="center" wrapText="1"/>
    </xf>
    <xf numFmtId="166" fontId="11" fillId="0" borderId="1" xfId="1" applyNumberFormat="1" applyFont="1" applyBorder="1" applyAlignment="1">
      <alignment horizontal="center" vertical="center" wrapText="1"/>
    </xf>
    <xf numFmtId="3" fontId="17" fillId="0" borderId="5" xfId="0" applyNumberFormat="1" applyFont="1" applyBorder="1" applyAlignment="1">
      <alignment horizontal="right" vertical="center"/>
    </xf>
    <xf numFmtId="0" fontId="16" fillId="0" borderId="1" xfId="0" applyFont="1" applyBorder="1" applyAlignment="1">
      <alignment horizontal="left" vertical="top" wrapText="1"/>
    </xf>
    <xf numFmtId="0" fontId="10" fillId="9" borderId="1" xfId="0" applyFont="1" applyFill="1" applyBorder="1" applyAlignment="1">
      <alignment horizontal="left" vertical="center" wrapText="1"/>
    </xf>
    <xf numFmtId="0" fontId="10" fillId="0" borderId="1" xfId="0" applyFont="1" applyBorder="1" applyAlignment="1">
      <alignment vertical="top" wrapText="1"/>
    </xf>
    <xf numFmtId="166" fontId="11" fillId="9" borderId="1" xfId="1" applyNumberFormat="1" applyFont="1" applyFill="1" applyBorder="1" applyAlignment="1">
      <alignment vertical="center"/>
    </xf>
    <xf numFmtId="166" fontId="11" fillId="9" borderId="1" xfId="1" applyNumberFormat="1" applyFont="1" applyFill="1" applyBorder="1" applyAlignment="1">
      <alignment horizontal="center" vertical="center"/>
    </xf>
    <xf numFmtId="165" fontId="11" fillId="9" borderId="1" xfId="1" applyNumberFormat="1" applyFont="1" applyFill="1" applyBorder="1" applyAlignment="1">
      <alignment vertical="center"/>
    </xf>
    <xf numFmtId="166" fontId="11" fillId="9" borderId="1" xfId="1" applyNumberFormat="1" applyFont="1" applyFill="1" applyBorder="1" applyAlignment="1">
      <alignment vertical="center" wrapText="1"/>
    </xf>
    <xf numFmtId="166" fontId="11" fillId="9" borderId="1" xfId="1" applyNumberFormat="1" applyFont="1" applyFill="1" applyBorder="1" applyAlignment="1">
      <alignment horizontal="center" vertical="center" wrapText="1"/>
    </xf>
    <xf numFmtId="0" fontId="11" fillId="9" borderId="1" xfId="0" applyFont="1" applyFill="1" applyBorder="1" applyAlignment="1">
      <alignment vertical="center"/>
    </xf>
    <xf numFmtId="0" fontId="16" fillId="9" borderId="1" xfId="0" applyFont="1" applyFill="1" applyBorder="1" applyAlignment="1">
      <alignment vertical="center" wrapText="1"/>
    </xf>
    <xf numFmtId="0" fontId="10" fillId="6" borderId="1" xfId="0" applyFont="1" applyFill="1" applyBorder="1" applyAlignment="1">
      <alignment horizontal="left" vertical="center" wrapText="1"/>
    </xf>
    <xf numFmtId="166" fontId="11" fillId="6" borderId="1" xfId="1" applyNumberFormat="1" applyFont="1" applyFill="1" applyBorder="1" applyAlignment="1">
      <alignment horizontal="center" vertical="center" wrapText="1"/>
    </xf>
    <xf numFmtId="165" fontId="11" fillId="6" borderId="1" xfId="1" applyNumberFormat="1" applyFont="1" applyFill="1" applyBorder="1" applyAlignment="1">
      <alignment vertical="center"/>
    </xf>
    <xf numFmtId="4" fontId="17" fillId="6" borderId="5" xfId="0" applyNumberFormat="1" applyFont="1" applyFill="1" applyBorder="1" applyAlignment="1">
      <alignment horizontal="right" vertical="center"/>
    </xf>
    <xf numFmtId="168" fontId="18" fillId="6" borderId="1" xfId="1" applyNumberFormat="1" applyFont="1" applyFill="1" applyBorder="1" applyAlignment="1">
      <alignment horizontal="right" vertical="center" wrapText="1"/>
    </xf>
    <xf numFmtId="0" fontId="16" fillId="6" borderId="1" xfId="0" applyFont="1" applyFill="1" applyBorder="1" applyAlignment="1">
      <alignment horizontal="left" vertical="top" wrapText="1"/>
    </xf>
    <xf numFmtId="4" fontId="17" fillId="9" borderId="5" xfId="0" applyNumberFormat="1" applyFont="1" applyFill="1" applyBorder="1" applyAlignment="1">
      <alignment horizontal="right" vertical="center"/>
    </xf>
    <xf numFmtId="172" fontId="18" fillId="9" borderId="1" xfId="2" applyNumberFormat="1" applyFont="1" applyFill="1" applyBorder="1" applyAlignment="1">
      <alignment horizontal="right" vertical="center" wrapText="1"/>
    </xf>
    <xf numFmtId="0" fontId="16" fillId="9" borderId="1" xfId="0" applyFont="1" applyFill="1" applyBorder="1" applyAlignment="1">
      <alignment horizontal="left" vertical="top" wrapText="1"/>
    </xf>
    <xf numFmtId="3" fontId="17" fillId="6" borderId="5" xfId="0" applyNumberFormat="1" applyFont="1" applyFill="1" applyBorder="1" applyAlignment="1">
      <alignment horizontal="right" vertical="center"/>
    </xf>
    <xf numFmtId="43" fontId="18" fillId="6" borderId="1" xfId="1" applyFont="1" applyFill="1" applyBorder="1" applyAlignment="1">
      <alignment horizontal="right" vertical="center" wrapText="1"/>
    </xf>
    <xf numFmtId="171" fontId="17" fillId="6" borderId="5" xfId="0" applyNumberFormat="1" applyFont="1" applyFill="1" applyBorder="1" applyAlignment="1">
      <alignment horizontal="right" vertical="center"/>
    </xf>
    <xf numFmtId="0" fontId="16" fillId="0" borderId="1" xfId="0" applyFont="1" applyBorder="1" applyAlignment="1">
      <alignment horizontal="center" vertical="center"/>
    </xf>
    <xf numFmtId="0" fontId="10" fillId="0" borderId="1" xfId="0" applyFont="1" applyBorder="1" applyAlignment="1">
      <alignment horizontal="center" vertical="top" wrapText="1"/>
    </xf>
    <xf numFmtId="3" fontId="16" fillId="6" borderId="11" xfId="3" applyNumberFormat="1" applyFont="1" applyFill="1" applyBorder="1" applyAlignment="1">
      <alignment horizontal="right" vertical="center"/>
    </xf>
    <xf numFmtId="170" fontId="16" fillId="6" borderId="1" xfId="2" applyNumberFormat="1" applyFont="1" applyFill="1" applyBorder="1" applyAlignment="1">
      <alignment horizontal="right" vertical="center"/>
    </xf>
    <xf numFmtId="172" fontId="16" fillId="6" borderId="1" xfId="2" applyNumberFormat="1" applyFont="1" applyFill="1" applyBorder="1" applyAlignment="1">
      <alignment horizontal="right" vertical="center"/>
    </xf>
    <xf numFmtId="173" fontId="16" fillId="6" borderId="11" xfId="3" applyNumberFormat="1" applyFont="1" applyFill="1" applyBorder="1" applyAlignment="1">
      <alignment horizontal="right" vertical="center"/>
    </xf>
    <xf numFmtId="166" fontId="16" fillId="6" borderId="1" xfId="0" applyNumberFormat="1" applyFont="1" applyFill="1" applyBorder="1" applyAlignment="1">
      <alignment horizontal="center" vertical="center"/>
    </xf>
    <xf numFmtId="172" fontId="16" fillId="6" borderId="3" xfId="2" applyNumberFormat="1" applyFont="1" applyFill="1" applyBorder="1" applyAlignment="1">
      <alignment horizontal="right" vertical="center"/>
    </xf>
    <xf numFmtId="49" fontId="11" fillId="6" borderId="1" xfId="0" applyNumberFormat="1" applyFont="1" applyFill="1" applyBorder="1" applyAlignment="1">
      <alignment horizontal="center" vertical="center"/>
    </xf>
    <xf numFmtId="0" fontId="16" fillId="6" borderId="1" xfId="0" applyFont="1" applyFill="1" applyBorder="1" applyAlignment="1">
      <alignment horizontal="left" vertical="center" wrapText="1"/>
    </xf>
    <xf numFmtId="3" fontId="19" fillId="6" borderId="11" xfId="3" applyNumberFormat="1" applyFont="1" applyFill="1" applyBorder="1" applyAlignment="1">
      <alignment horizontal="right" vertical="center"/>
    </xf>
    <xf numFmtId="167" fontId="19" fillId="6" borderId="1" xfId="2" applyNumberFormat="1" applyFont="1" applyFill="1" applyBorder="1" applyAlignment="1">
      <alignment horizontal="right" vertical="center"/>
    </xf>
    <xf numFmtId="172" fontId="19" fillId="6" borderId="1" xfId="2" applyNumberFormat="1" applyFont="1" applyFill="1" applyBorder="1" applyAlignment="1">
      <alignment horizontal="right" vertical="center"/>
    </xf>
    <xf numFmtId="172" fontId="19" fillId="6" borderId="11" xfId="2" applyNumberFormat="1" applyFont="1" applyFill="1" applyBorder="1" applyAlignment="1">
      <alignment horizontal="right" vertical="center"/>
    </xf>
    <xf numFmtId="172" fontId="19" fillId="6" borderId="3" xfId="2" applyNumberFormat="1" applyFont="1" applyFill="1" applyBorder="1" applyAlignment="1">
      <alignment horizontal="right" vertical="center"/>
    </xf>
    <xf numFmtId="170" fontId="19" fillId="6" borderId="1" xfId="2" applyNumberFormat="1" applyFont="1" applyFill="1" applyBorder="1" applyAlignment="1">
      <alignment horizontal="right" vertical="center"/>
    </xf>
    <xf numFmtId="164" fontId="19" fillId="6" borderId="1" xfId="2" applyFont="1" applyFill="1" applyBorder="1" applyAlignment="1">
      <alignment horizontal="right" vertical="center"/>
    </xf>
    <xf numFmtId="164" fontId="19" fillId="6" borderId="11" xfId="2" applyFont="1" applyFill="1" applyBorder="1" applyAlignment="1">
      <alignment horizontal="right" vertical="center"/>
    </xf>
    <xf numFmtId="167" fontId="19" fillId="6" borderId="3" xfId="2" applyNumberFormat="1" applyFont="1" applyFill="1" applyBorder="1" applyAlignment="1">
      <alignment horizontal="right" vertical="center"/>
    </xf>
    <xf numFmtId="3" fontId="19" fillId="9" borderId="11" xfId="3" applyNumberFormat="1" applyFont="1" applyFill="1" applyBorder="1" applyAlignment="1">
      <alignment horizontal="right" vertical="center"/>
    </xf>
    <xf numFmtId="0" fontId="11" fillId="9" borderId="1" xfId="0" applyFont="1" applyFill="1" applyBorder="1" applyAlignment="1">
      <alignment horizontal="center" vertical="center"/>
    </xf>
    <xf numFmtId="0" fontId="11" fillId="9" borderId="1" xfId="0" applyFont="1" applyFill="1" applyBorder="1" applyAlignment="1">
      <alignment horizontal="right" vertical="center"/>
    </xf>
    <xf numFmtId="167" fontId="19" fillId="9" borderId="1" xfId="2" applyNumberFormat="1" applyFont="1" applyFill="1" applyBorder="1" applyAlignment="1">
      <alignment horizontal="right" vertical="center"/>
    </xf>
    <xf numFmtId="164" fontId="19" fillId="9" borderId="1" xfId="2" applyFont="1" applyFill="1" applyBorder="1" applyAlignment="1">
      <alignment horizontal="right" vertical="center"/>
    </xf>
    <xf numFmtId="164" fontId="19" fillId="9" borderId="11" xfId="2" applyFont="1" applyFill="1" applyBorder="1" applyAlignment="1">
      <alignment horizontal="right" vertical="center"/>
    </xf>
    <xf numFmtId="167" fontId="19" fillId="9" borderId="3" xfId="2" applyNumberFormat="1" applyFont="1" applyFill="1" applyBorder="1" applyAlignment="1">
      <alignment horizontal="right" vertical="center"/>
    </xf>
    <xf numFmtId="166" fontId="16" fillId="9" borderId="1" xfId="0" applyNumberFormat="1" applyFont="1" applyFill="1" applyBorder="1" applyAlignment="1">
      <alignment horizontal="right" vertical="center"/>
    </xf>
    <xf numFmtId="49" fontId="11" fillId="9" borderId="1" xfId="0" applyNumberFormat="1" applyFont="1" applyFill="1" applyBorder="1" applyAlignment="1">
      <alignment horizontal="center" vertical="center"/>
    </xf>
    <xf numFmtId="0" fontId="16" fillId="9" borderId="1" xfId="0" applyFont="1" applyFill="1" applyBorder="1" applyAlignment="1">
      <alignment horizontal="left" vertical="center" wrapText="1"/>
    </xf>
    <xf numFmtId="0" fontId="23" fillId="9" borderId="1" xfId="0" applyFont="1" applyFill="1" applyBorder="1" applyAlignment="1">
      <alignment horizontal="left" vertical="center" wrapText="1"/>
    </xf>
    <xf numFmtId="172" fontId="19" fillId="9" borderId="1" xfId="2" applyNumberFormat="1" applyFont="1" applyFill="1" applyBorder="1" applyAlignment="1">
      <alignment horizontal="right" vertical="center"/>
    </xf>
    <xf numFmtId="164" fontId="19" fillId="9" borderId="3" xfId="2" applyFont="1" applyFill="1" applyBorder="1" applyAlignment="1">
      <alignment horizontal="right" vertical="center"/>
    </xf>
    <xf numFmtId="3" fontId="16" fillId="9" borderId="11" xfId="3" applyNumberFormat="1" applyFont="1" applyFill="1" applyBorder="1" applyAlignment="1">
      <alignment horizontal="right" vertical="center"/>
    </xf>
    <xf numFmtId="3" fontId="19" fillId="9" borderId="3" xfId="3" applyNumberFormat="1" applyFont="1" applyFill="1" applyBorder="1" applyAlignment="1">
      <alignment horizontal="right" vertical="center"/>
    </xf>
    <xf numFmtId="172" fontId="19" fillId="9" borderId="3" xfId="2" applyNumberFormat="1" applyFont="1" applyFill="1" applyBorder="1" applyAlignment="1">
      <alignment horizontal="right" vertical="center"/>
    </xf>
    <xf numFmtId="0" fontId="12" fillId="4" borderId="7" xfId="0" applyFont="1" applyFill="1" applyBorder="1" applyAlignment="1">
      <alignment horizontal="center" vertical="center" wrapText="1"/>
    </xf>
    <xf numFmtId="166" fontId="12" fillId="4" borderId="1" xfId="1" applyNumberFormat="1" applyFont="1" applyFill="1" applyBorder="1" applyAlignment="1">
      <alignment horizontal="right" vertical="center" wrapText="1"/>
    </xf>
    <xf numFmtId="4" fontId="22" fillId="4" borderId="5" xfId="0" applyNumberFormat="1" applyFont="1" applyFill="1" applyBorder="1" applyAlignment="1">
      <alignment horizontal="right" vertical="center"/>
    </xf>
    <xf numFmtId="168" fontId="12" fillId="4" borderId="1" xfId="1" applyNumberFormat="1" applyFont="1" applyFill="1" applyBorder="1" applyAlignment="1">
      <alignment horizontal="right" vertical="center" wrapText="1"/>
    </xf>
    <xf numFmtId="174" fontId="12" fillId="4" borderId="1" xfId="1" applyNumberFormat="1" applyFont="1" applyFill="1" applyBorder="1" applyAlignment="1">
      <alignment horizontal="right" vertical="center" wrapText="1"/>
    </xf>
    <xf numFmtId="0" fontId="10" fillId="0" borderId="1" xfId="0" quotePrefix="1" applyFont="1" applyBorder="1" applyAlignment="1">
      <alignment horizontal="left" vertical="top" wrapText="1"/>
    </xf>
    <xf numFmtId="1" fontId="11" fillId="0" borderId="1" xfId="0" applyNumberFormat="1" applyFont="1" applyBorder="1" applyAlignment="1">
      <alignment horizontal="right" vertical="center" wrapText="1"/>
    </xf>
    <xf numFmtId="0" fontId="10" fillId="10" borderId="1" xfId="0" applyFont="1" applyFill="1" applyBorder="1" applyAlignment="1">
      <alignment horizontal="left" vertical="top" wrapText="1"/>
    </xf>
    <xf numFmtId="166" fontId="11" fillId="10" borderId="1" xfId="1" applyNumberFormat="1" applyFont="1" applyFill="1" applyBorder="1" applyAlignment="1">
      <alignment horizontal="center" vertical="center" wrapText="1"/>
    </xf>
    <xf numFmtId="166" fontId="11" fillId="10" borderId="1" xfId="1" applyNumberFormat="1" applyFont="1" applyFill="1" applyBorder="1" applyAlignment="1">
      <alignment horizontal="center" vertical="center"/>
    </xf>
    <xf numFmtId="173" fontId="11" fillId="10" borderId="1" xfId="0" applyNumberFormat="1" applyFont="1" applyFill="1" applyBorder="1" applyAlignment="1">
      <alignment vertical="center"/>
    </xf>
    <xf numFmtId="168" fontId="11" fillId="10" borderId="1" xfId="1" applyNumberFormat="1" applyFont="1" applyFill="1" applyBorder="1" applyAlignment="1">
      <alignment horizontal="center" vertical="center"/>
    </xf>
    <xf numFmtId="168" fontId="11" fillId="10" borderId="1" xfId="1" applyNumberFormat="1" applyFont="1" applyFill="1" applyBorder="1" applyAlignment="1">
      <alignment horizontal="center" vertical="center" wrapText="1"/>
    </xf>
    <xf numFmtId="14" fontId="11" fillId="10" borderId="1" xfId="0" applyNumberFormat="1" applyFont="1" applyFill="1" applyBorder="1" applyAlignment="1">
      <alignment horizontal="center" vertical="center" wrapText="1"/>
    </xf>
    <xf numFmtId="0" fontId="16" fillId="10" borderId="1" xfId="0" quotePrefix="1" applyFont="1" applyFill="1" applyBorder="1" applyAlignment="1">
      <alignment vertical="top" wrapText="1"/>
    </xf>
    <xf numFmtId="0" fontId="12" fillId="4" borderId="1" xfId="0" applyFont="1" applyFill="1" applyBorder="1" applyAlignment="1">
      <alignment horizontal="center" vertical="center" wrapText="1"/>
    </xf>
    <xf numFmtId="167" fontId="12" fillId="4" borderId="1" xfId="2" applyNumberFormat="1" applyFont="1" applyFill="1" applyBorder="1" applyAlignment="1">
      <alignment horizontal="center" vertical="center"/>
    </xf>
    <xf numFmtId="173" fontId="12" fillId="4" borderId="1" xfId="0" applyNumberFormat="1" applyFont="1" applyFill="1" applyBorder="1" applyAlignment="1">
      <alignment vertical="center"/>
    </xf>
    <xf numFmtId="43" fontId="12" fillId="4" borderId="1" xfId="1" applyFont="1" applyFill="1" applyBorder="1" applyAlignment="1">
      <alignment horizontal="center" vertical="center"/>
    </xf>
    <xf numFmtId="0" fontId="16" fillId="4" borderId="1" xfId="0" applyFont="1" applyFill="1" applyBorder="1" applyAlignment="1">
      <alignment horizontal="left" vertical="top"/>
    </xf>
    <xf numFmtId="0" fontId="11" fillId="0" borderId="3" xfId="0" applyFont="1" applyBorder="1" applyAlignment="1">
      <alignment horizontal="center" vertical="center"/>
    </xf>
    <xf numFmtId="0" fontId="11" fillId="0" borderId="3" xfId="0" applyFont="1" applyBorder="1" applyAlignment="1">
      <alignment vertical="center" wrapText="1"/>
    </xf>
    <xf numFmtId="0" fontId="11" fillId="2" borderId="3" xfId="0" applyFont="1" applyFill="1" applyBorder="1" applyAlignment="1">
      <alignment horizontal="center" vertical="center"/>
    </xf>
    <xf numFmtId="0" fontId="11" fillId="0" borderId="3" xfId="0" applyFont="1" applyBorder="1" applyAlignment="1">
      <alignment wrapText="1"/>
    </xf>
    <xf numFmtId="0" fontId="11" fillId="0" borderId="3" xfId="0" applyFont="1" applyBorder="1" applyAlignment="1">
      <alignment horizontal="center" vertical="center" wrapText="1"/>
    </xf>
    <xf numFmtId="0" fontId="11" fillId="0" borderId="0" xfId="0" applyFont="1" applyAlignment="1">
      <alignment wrapText="1"/>
    </xf>
    <xf numFmtId="0" fontId="10" fillId="0" borderId="3" xfId="0" applyFont="1" applyBorder="1"/>
    <xf numFmtId="0" fontId="11" fillId="0" borderId="3" xfId="0" applyFont="1" applyBorder="1" applyAlignment="1">
      <alignment vertical="center"/>
    </xf>
    <xf numFmtId="0" fontId="10" fillId="0" borderId="3" xfId="0" applyFont="1" applyBorder="1" applyAlignment="1">
      <alignment vertical="center"/>
    </xf>
    <xf numFmtId="0" fontId="11" fillId="0" borderId="3" xfId="0" applyFont="1" applyBorder="1" applyAlignment="1">
      <alignment horizontal="right" vertical="center"/>
    </xf>
    <xf numFmtId="173" fontId="11" fillId="2" borderId="3" xfId="0" applyNumberFormat="1" applyFont="1" applyFill="1" applyBorder="1" applyAlignment="1">
      <alignment vertical="center"/>
    </xf>
    <xf numFmtId="175" fontId="11" fillId="0" borderId="3" xfId="0" applyNumberFormat="1" applyFont="1" applyBorder="1" applyAlignment="1">
      <alignment vertical="center"/>
    </xf>
    <xf numFmtId="173" fontId="11" fillId="0" borderId="3" xfId="0" applyNumberFormat="1" applyFont="1" applyBorder="1" applyAlignment="1">
      <alignment vertical="center"/>
    </xf>
    <xf numFmtId="0" fontId="11" fillId="0" borderId="3"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xf numFmtId="0" fontId="10" fillId="0" borderId="1" xfId="0" applyFont="1" applyBorder="1"/>
    <xf numFmtId="3" fontId="11" fillId="0" borderId="1" xfId="0" applyNumberFormat="1" applyFont="1" applyBorder="1"/>
    <xf numFmtId="0" fontId="11" fillId="0" borderId="1" xfId="0" applyFont="1" applyBorder="1" applyAlignment="1">
      <alignment horizontal="center"/>
    </xf>
    <xf numFmtId="0" fontId="11" fillId="11" borderId="0" xfId="0" applyFont="1" applyFill="1"/>
    <xf numFmtId="0" fontId="12" fillId="4" borderId="1" xfId="0" applyFont="1" applyFill="1" applyBorder="1"/>
    <xf numFmtId="0" fontId="12" fillId="2" borderId="0" xfId="0" applyFont="1" applyFill="1"/>
    <xf numFmtId="0" fontId="12" fillId="4" borderId="0" xfId="0" applyFont="1" applyFill="1"/>
    <xf numFmtId="0" fontId="11" fillId="2" borderId="0" xfId="0" applyFont="1" applyFill="1"/>
    <xf numFmtId="0" fontId="24" fillId="2" borderId="1" xfId="0" applyFont="1" applyFill="1" applyBorder="1" applyAlignment="1">
      <alignment horizontal="left" vertical="center" wrapText="1"/>
    </xf>
    <xf numFmtId="0" fontId="11" fillId="2" borderId="1" xfId="0" applyFont="1" applyFill="1" applyBorder="1" applyAlignment="1">
      <alignment horizontal="right"/>
    </xf>
    <xf numFmtId="0" fontId="11" fillId="2" borderId="1" xfId="0" applyFont="1" applyFill="1" applyBorder="1"/>
    <xf numFmtId="0" fontId="18" fillId="5" borderId="1" xfId="0" applyFont="1" applyFill="1" applyBorder="1" applyAlignment="1">
      <alignment horizontal="center" vertical="center"/>
    </xf>
    <xf numFmtId="0" fontId="11" fillId="5" borderId="0" xfId="0" applyFont="1" applyFill="1"/>
    <xf numFmtId="14" fontId="18" fillId="5" borderId="1" xfId="0" applyNumberFormat="1" applyFont="1" applyFill="1" applyBorder="1" applyAlignment="1">
      <alignment horizontal="center" vertical="center"/>
    </xf>
    <xf numFmtId="0" fontId="21" fillId="5" borderId="1" xfId="0" applyFont="1" applyFill="1" applyBorder="1" applyAlignment="1">
      <alignment vertical="center"/>
    </xf>
    <xf numFmtId="0" fontId="11" fillId="5" borderId="1" xfId="0" applyFont="1" applyFill="1" applyBorder="1" applyAlignment="1">
      <alignment horizontal="center" vertical="center"/>
    </xf>
    <xf numFmtId="0" fontId="11" fillId="3" borderId="1" xfId="0" applyFont="1" applyFill="1" applyBorder="1" applyAlignment="1">
      <alignment horizontal="right" vertical="center"/>
    </xf>
    <xf numFmtId="14" fontId="11" fillId="3" borderId="1" xfId="0" applyNumberFormat="1" applyFont="1" applyFill="1" applyBorder="1" applyAlignment="1">
      <alignment horizontal="center" vertical="center"/>
    </xf>
    <xf numFmtId="0" fontId="11" fillId="3" borderId="0" xfId="0" applyFont="1" applyFill="1"/>
    <xf numFmtId="0" fontId="11" fillId="3" borderId="1" xfId="0" applyFont="1" applyFill="1" applyBorder="1" applyAlignment="1">
      <alignment horizontal="center" vertical="center"/>
    </xf>
    <xf numFmtId="0" fontId="11" fillId="6" borderId="1" xfId="0" applyFont="1" applyFill="1" applyBorder="1" applyAlignment="1">
      <alignment horizontal="right" vertical="center"/>
    </xf>
    <xf numFmtId="0" fontId="11" fillId="6" borderId="0" xfId="0" applyFont="1" applyFill="1"/>
    <xf numFmtId="0" fontId="11" fillId="7" borderId="0" xfId="0" applyFont="1" applyFill="1"/>
    <xf numFmtId="0" fontId="11" fillId="7" borderId="1" xfId="0" applyFont="1" applyFill="1" applyBorder="1" applyAlignment="1">
      <alignment horizontal="right"/>
    </xf>
    <xf numFmtId="0" fontId="11" fillId="7" borderId="1" xfId="0" applyFont="1" applyFill="1" applyBorder="1"/>
    <xf numFmtId="0" fontId="17" fillId="7" borderId="1" xfId="0" applyFont="1" applyFill="1" applyBorder="1" applyAlignment="1">
      <alignment horizontal="center" vertical="center" wrapText="1"/>
    </xf>
    <xf numFmtId="0" fontId="17" fillId="7" borderId="0" xfId="0" applyFont="1" applyFill="1" applyAlignment="1">
      <alignment horizontal="right" vertical="center"/>
    </xf>
    <xf numFmtId="0" fontId="17" fillId="7" borderId="1" xfId="0" applyFont="1" applyFill="1" applyBorder="1" applyAlignment="1">
      <alignment vertical="center"/>
    </xf>
    <xf numFmtId="0" fontId="11" fillId="7" borderId="1" xfId="0" applyFont="1" applyFill="1" applyBorder="1" applyAlignment="1">
      <alignment horizontal="right" vertical="center"/>
    </xf>
    <xf numFmtId="14" fontId="17" fillId="7" borderId="0" xfId="0" applyNumberFormat="1" applyFont="1" applyFill="1" applyAlignment="1">
      <alignment horizontal="center" vertical="center"/>
    </xf>
    <xf numFmtId="0" fontId="11" fillId="7" borderId="0" xfId="0" applyFont="1" applyFill="1" applyAlignment="1">
      <alignment horizontal="right" vertical="center"/>
    </xf>
    <xf numFmtId="0" fontId="17" fillId="8" borderId="1" xfId="0" applyFont="1" applyFill="1" applyBorder="1" applyAlignment="1">
      <alignment horizontal="center" vertical="center" wrapText="1"/>
    </xf>
    <xf numFmtId="0" fontId="11" fillId="8" borderId="1" xfId="0" applyFont="1" applyFill="1" applyBorder="1"/>
    <xf numFmtId="0" fontId="11" fillId="8" borderId="0" xfId="0" applyFont="1" applyFill="1"/>
    <xf numFmtId="0" fontId="22" fillId="4" borderId="1" xfId="0" applyFont="1" applyFill="1" applyBorder="1" applyAlignment="1">
      <alignment horizontal="center" vertical="center" wrapText="1"/>
    </xf>
    <xf numFmtId="167" fontId="22" fillId="4" borderId="1" xfId="2" applyNumberFormat="1" applyFont="1" applyFill="1" applyBorder="1" applyAlignment="1">
      <alignment horizontal="right" vertical="center"/>
    </xf>
    <xf numFmtId="3" fontId="22" fillId="4" borderId="1" xfId="0" applyNumberFormat="1" applyFont="1" applyFill="1" applyBorder="1" applyAlignment="1">
      <alignment horizontal="right"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right" vertical="center"/>
    </xf>
    <xf numFmtId="3" fontId="17" fillId="2" borderId="1" xfId="0" applyNumberFormat="1" applyFont="1" applyFill="1" applyBorder="1" applyAlignment="1">
      <alignment horizontal="right" vertical="center"/>
    </xf>
    <xf numFmtId="0" fontId="17" fillId="0" borderId="1" xfId="0" applyFont="1" applyBorder="1" applyAlignment="1">
      <alignment horizontal="center" vertical="center" wrapText="1"/>
    </xf>
    <xf numFmtId="3" fontId="17" fillId="0" borderId="1" xfId="0" applyNumberFormat="1" applyFont="1" applyBorder="1" applyAlignment="1">
      <alignment horizontal="right" vertical="center"/>
    </xf>
    <xf numFmtId="0" fontId="17" fillId="0" borderId="1" xfId="0" applyFont="1" applyBorder="1" applyAlignment="1">
      <alignment horizontal="right" vertical="center"/>
    </xf>
    <xf numFmtId="0" fontId="11" fillId="0" borderId="1" xfId="0" applyFont="1" applyBorder="1" applyAlignment="1">
      <alignment horizontal="right"/>
    </xf>
    <xf numFmtId="3" fontId="17" fillId="0" borderId="1" xfId="0" applyNumberFormat="1" applyFont="1" applyBorder="1" applyAlignment="1">
      <alignment vertical="center"/>
    </xf>
    <xf numFmtId="0" fontId="11" fillId="6" borderId="1" xfId="0" applyFont="1" applyFill="1" applyBorder="1"/>
    <xf numFmtId="0" fontId="17" fillId="6" borderId="1" xfId="0" applyFont="1" applyFill="1" applyBorder="1" applyAlignment="1">
      <alignment horizontal="right" vertical="center"/>
    </xf>
    <xf numFmtId="3" fontId="11" fillId="6" borderId="1" xfId="0" applyNumberFormat="1" applyFont="1" applyFill="1" applyBorder="1" applyAlignment="1">
      <alignment vertical="center"/>
    </xf>
    <xf numFmtId="0" fontId="11" fillId="6" borderId="1" xfId="0" applyFont="1" applyFill="1" applyBorder="1" applyAlignment="1">
      <alignment horizontal="right"/>
    </xf>
    <xf numFmtId="14" fontId="11" fillId="6" borderId="1" xfId="0" applyNumberFormat="1" applyFont="1" applyFill="1" applyBorder="1" applyAlignment="1">
      <alignment horizontal="center" vertical="center"/>
    </xf>
    <xf numFmtId="171" fontId="17" fillId="0" borderId="1" xfId="0" applyNumberFormat="1" applyFont="1" applyBorder="1" applyAlignment="1">
      <alignment horizontal="right" vertical="center"/>
    </xf>
    <xf numFmtId="171" fontId="17" fillId="9" borderId="1" xfId="0" applyNumberFormat="1" applyFont="1" applyFill="1" applyBorder="1" applyAlignment="1">
      <alignment horizontal="right" vertical="center"/>
    </xf>
    <xf numFmtId="3" fontId="11" fillId="9" borderId="1" xfId="0" applyNumberFormat="1" applyFont="1" applyFill="1" applyBorder="1" applyAlignment="1">
      <alignment vertical="center"/>
    </xf>
    <xf numFmtId="14" fontId="11" fillId="9" borderId="1" xfId="0" applyNumberFormat="1" applyFont="1" applyFill="1" applyBorder="1" applyAlignment="1">
      <alignment horizontal="center" vertical="center"/>
    </xf>
    <xf numFmtId="173" fontId="17" fillId="6" borderId="1" xfId="0" applyNumberFormat="1" applyFont="1" applyFill="1" applyBorder="1" applyAlignment="1">
      <alignment horizontal="right" vertical="center"/>
    </xf>
    <xf numFmtId="171" fontId="17" fillId="6" borderId="1" xfId="0" applyNumberFormat="1" applyFont="1" applyFill="1" applyBorder="1" applyAlignment="1">
      <alignment horizontal="right" vertical="center"/>
    </xf>
    <xf numFmtId="3" fontId="22" fillId="4" borderId="7" xfId="0" applyNumberFormat="1" applyFont="1" applyFill="1" applyBorder="1" applyAlignment="1">
      <alignment horizontal="right" vertical="center"/>
    </xf>
    <xf numFmtId="171" fontId="22" fillId="4" borderId="1" xfId="0" applyNumberFormat="1" applyFont="1" applyFill="1" applyBorder="1" applyAlignment="1">
      <alignment horizontal="right" vertical="center"/>
    </xf>
    <xf numFmtId="3" fontId="12" fillId="4" borderId="1" xfId="0" applyNumberFormat="1" applyFont="1" applyFill="1" applyBorder="1" applyAlignment="1">
      <alignment horizontal="right" vertical="center"/>
    </xf>
    <xf numFmtId="14" fontId="12" fillId="4" borderId="1" xfId="0" applyNumberFormat="1" applyFont="1" applyFill="1" applyBorder="1" applyAlignment="1">
      <alignment horizontal="center" vertical="center"/>
    </xf>
    <xf numFmtId="0" fontId="11" fillId="10" borderId="1" xfId="0" applyFont="1" applyFill="1" applyBorder="1" applyAlignment="1">
      <alignment horizontal="right" vertical="center"/>
    </xf>
    <xf numFmtId="0" fontId="12" fillId="0" borderId="0" xfId="0" applyFont="1"/>
    <xf numFmtId="0" fontId="11" fillId="4" borderId="1" xfId="0" applyFont="1" applyFill="1" applyBorder="1" applyAlignment="1">
      <alignment horizontal="right"/>
    </xf>
    <xf numFmtId="0" fontId="11" fillId="4" borderId="1" xfId="0" applyFont="1" applyFill="1" applyBorder="1"/>
    <xf numFmtId="166" fontId="11" fillId="0" borderId="0" xfId="0" applyNumberFormat="1" applyFont="1" applyAlignment="1">
      <alignment horizontal="center" vertical="center"/>
    </xf>
    <xf numFmtId="0" fontId="11" fillId="11" borderId="0" xfId="0" applyFont="1" applyFill="1" applyAlignment="1">
      <alignment wrapText="1"/>
    </xf>
    <xf numFmtId="0" fontId="11" fillId="11" borderId="0" xfId="0" applyFont="1" applyFill="1" applyAlignment="1">
      <alignment horizontal="center"/>
    </xf>
    <xf numFmtId="0" fontId="11" fillId="11" borderId="0" xfId="0" applyFont="1" applyFill="1" applyAlignment="1">
      <alignment horizontal="center" vertical="center"/>
    </xf>
    <xf numFmtId="0" fontId="10" fillId="11" borderId="0" xfId="0" applyFont="1" applyFill="1"/>
    <xf numFmtId="166" fontId="11" fillId="11" borderId="0" xfId="0" applyNumberFormat="1" applyFont="1" applyFill="1" applyAlignment="1">
      <alignment horizontal="center" vertical="center"/>
    </xf>
    <xf numFmtId="171" fontId="11" fillId="11" borderId="0" xfId="0" applyNumberFormat="1" applyFont="1" applyFill="1"/>
    <xf numFmtId="3" fontId="11" fillId="11" borderId="0" xfId="0" applyNumberFormat="1" applyFont="1" applyFill="1"/>
    <xf numFmtId="4" fontId="11" fillId="11" borderId="0" xfId="0" applyNumberFormat="1" applyFont="1" applyFill="1"/>
    <xf numFmtId="168" fontId="11" fillId="11" borderId="0" xfId="0" applyNumberFormat="1" applyFont="1" applyFill="1"/>
    <xf numFmtId="176" fontId="11" fillId="11" borderId="0" xfId="0" applyNumberFormat="1" applyFont="1" applyFill="1"/>
    <xf numFmtId="3" fontId="11" fillId="11" borderId="0" xfId="0" applyNumberFormat="1" applyFont="1" applyFill="1" applyAlignment="1">
      <alignment horizontal="center"/>
    </xf>
    <xf numFmtId="0" fontId="21" fillId="0" borderId="0" xfId="0" applyFont="1"/>
    <xf numFmtId="0" fontId="25" fillId="0" borderId="0" xfId="0" applyFont="1"/>
    <xf numFmtId="0" fontId="21" fillId="0" borderId="1" xfId="0" applyFont="1" applyBorder="1" applyAlignment="1">
      <alignment horizontal="center" vertical="center" wrapText="1"/>
    </xf>
    <xf numFmtId="0" fontId="21" fillId="0" borderId="1" xfId="0" applyFont="1" applyBorder="1"/>
    <xf numFmtId="0" fontId="21" fillId="0" borderId="4" xfId="0" applyFont="1" applyBorder="1"/>
    <xf numFmtId="0" fontId="21" fillId="0" borderId="12" xfId="0" applyFont="1" applyBorder="1"/>
    <xf numFmtId="0" fontId="21" fillId="0" borderId="3" xfId="0" applyFont="1" applyBorder="1"/>
    <xf numFmtId="0" fontId="21" fillId="0" borderId="4" xfId="0" applyFont="1" applyBorder="1" applyAlignment="1">
      <alignment horizontal="center" vertical="center"/>
    </xf>
    <xf numFmtId="0" fontId="26" fillId="12" borderId="12" xfId="0" applyFont="1" applyFill="1" applyBorder="1" applyAlignment="1">
      <alignment horizontal="center" vertical="center" wrapText="1"/>
    </xf>
    <xf numFmtId="0" fontId="26" fillId="12" borderId="3" xfId="0" applyFont="1" applyFill="1" applyBorder="1" applyAlignment="1">
      <alignment horizontal="center" vertical="center" wrapText="1"/>
    </xf>
    <xf numFmtId="0" fontId="25" fillId="0" borderId="12" xfId="0" applyFont="1" applyBorder="1" applyAlignment="1">
      <alignment vertical="center"/>
    </xf>
    <xf numFmtId="0" fontId="21" fillId="0" borderId="12" xfId="0" applyFont="1" applyBorder="1" applyAlignment="1">
      <alignment horizontal="center" vertical="center"/>
    </xf>
    <xf numFmtId="0" fontId="21" fillId="0" borderId="12" xfId="0" applyFont="1" applyBorder="1" applyAlignment="1">
      <alignment vertical="center" wrapText="1"/>
    </xf>
    <xf numFmtId="167" fontId="21" fillId="0" borderId="12" xfId="2" applyNumberFormat="1" applyFont="1" applyBorder="1" applyAlignment="1">
      <alignment horizontal="center" vertical="center"/>
    </xf>
    <xf numFmtId="0" fontId="21" fillId="0" borderId="3" xfId="0" applyFont="1" applyBorder="1" applyAlignment="1">
      <alignment vertical="center" wrapText="1"/>
    </xf>
    <xf numFmtId="0" fontId="21" fillId="0" borderId="12" xfId="0" applyFont="1" applyBorder="1" applyAlignment="1">
      <alignment vertical="center"/>
    </xf>
    <xf numFmtId="0" fontId="21" fillId="0" borderId="3" xfId="0" applyFont="1" applyBorder="1" applyAlignment="1">
      <alignment vertical="center"/>
    </xf>
    <xf numFmtId="0" fontId="21" fillId="0" borderId="4" xfId="0" applyFont="1" applyBorder="1" applyAlignment="1">
      <alignment horizontal="left" vertical="top"/>
    </xf>
    <xf numFmtId="0" fontId="21" fillId="0" borderId="12" xfId="0" applyFont="1" applyBorder="1" applyAlignment="1">
      <alignment horizontal="center" vertical="center" wrapText="1"/>
    </xf>
    <xf numFmtId="0" fontId="21" fillId="0" borderId="3" xfId="0" applyFont="1" applyBorder="1" applyAlignment="1">
      <alignment wrapText="1"/>
    </xf>
    <xf numFmtId="0" fontId="25" fillId="0" borderId="12" xfId="0" applyFont="1" applyBorder="1" applyAlignment="1">
      <alignment vertical="center" wrapText="1"/>
    </xf>
    <xf numFmtId="3" fontId="21" fillId="0" borderId="12" xfId="2" applyNumberFormat="1" applyFont="1" applyBorder="1" applyAlignment="1">
      <alignment horizontal="center" vertical="center"/>
    </xf>
    <xf numFmtId="3" fontId="25" fillId="0" borderId="12" xfId="2" applyNumberFormat="1" applyFont="1" applyBorder="1" applyAlignment="1">
      <alignment horizontal="right" vertical="center"/>
    </xf>
    <xf numFmtId="3" fontId="25" fillId="0" borderId="1" xfId="2" applyNumberFormat="1" applyFont="1" applyBorder="1" applyAlignment="1">
      <alignment horizontal="right" vertical="center"/>
    </xf>
    <xf numFmtId="0" fontId="25" fillId="0" borderId="12" xfId="0" applyFont="1" applyBorder="1" applyAlignment="1">
      <alignment horizontal="center" vertical="center"/>
    </xf>
    <xf numFmtId="0" fontId="27" fillId="0" borderId="12" xfId="0" applyFont="1" applyBorder="1" applyAlignment="1">
      <alignment vertical="center" wrapText="1"/>
    </xf>
    <xf numFmtId="3" fontId="21" fillId="0" borderId="12"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vertical="center" wrapText="1"/>
    </xf>
    <xf numFmtId="3" fontId="21" fillId="0" borderId="0" xfId="0" applyNumberFormat="1" applyFont="1"/>
    <xf numFmtId="167" fontId="25" fillId="0" borderId="12" xfId="2" applyNumberFormat="1" applyFont="1" applyBorder="1" applyAlignment="1">
      <alignment horizontal="center" vertical="center"/>
    </xf>
    <xf numFmtId="0" fontId="4" fillId="0" borderId="0" xfId="0" applyFont="1" applyAlignment="1">
      <alignment horizontal="center"/>
    </xf>
    <xf numFmtId="0" fontId="4" fillId="0" borderId="0" xfId="0" applyFont="1"/>
    <xf numFmtId="167" fontId="4" fillId="0" borderId="0" xfId="2" applyNumberFormat="1" applyFont="1"/>
    <xf numFmtId="0" fontId="5" fillId="0" borderId="1" xfId="0" applyFont="1" applyBorder="1" applyAlignment="1">
      <alignment horizontal="left" vertical="center"/>
    </xf>
    <xf numFmtId="0" fontId="5" fillId="0" borderId="1" xfId="0" applyFont="1" applyBorder="1" applyAlignment="1">
      <alignment vertical="center"/>
    </xf>
    <xf numFmtId="167" fontId="5" fillId="0" borderId="1" xfId="2" applyNumberFormat="1" applyFont="1" applyBorder="1" applyAlignment="1">
      <alignment vertical="center"/>
    </xf>
    <xf numFmtId="166" fontId="5" fillId="0" borderId="1" xfId="2" applyNumberFormat="1" applyFont="1" applyBorder="1" applyAlignment="1">
      <alignment vertical="center"/>
    </xf>
    <xf numFmtId="167" fontId="5" fillId="0" borderId="1" xfId="2" applyNumberFormat="1" applyFont="1" applyBorder="1" applyAlignment="1">
      <alignment horizontal="center" vertical="center"/>
    </xf>
    <xf numFmtId="0" fontId="5" fillId="0" borderId="1" xfId="0" applyFont="1" applyBorder="1" applyAlignment="1">
      <alignment horizontal="left"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167" fontId="29" fillId="0" borderId="1" xfId="2" applyNumberFormat="1" applyFont="1" applyBorder="1" applyAlignment="1">
      <alignment horizontal="center" vertical="center"/>
    </xf>
    <xf numFmtId="0" fontId="29" fillId="0" borderId="1" xfId="0" applyFont="1" applyBorder="1" applyAlignment="1">
      <alignment horizontal="right" vertical="center"/>
    </xf>
    <xf numFmtId="1" fontId="29" fillId="0" borderId="1" xfId="0" applyNumberFormat="1" applyFont="1" applyBorder="1" applyAlignment="1">
      <alignment horizontal="right" vertical="center"/>
    </xf>
    <xf numFmtId="167" fontId="28" fillId="0" borderId="1" xfId="2" applyNumberFormat="1" applyFont="1" applyBorder="1" applyAlignment="1">
      <alignment horizontal="right" vertical="center" wrapText="1"/>
    </xf>
    <xf numFmtId="167" fontId="28" fillId="0" borderId="1" xfId="2" applyNumberFormat="1" applyFont="1" applyBorder="1" applyAlignment="1">
      <alignment horizontal="center" vertical="center" wrapText="1"/>
    </xf>
    <xf numFmtId="175" fontId="28" fillId="0" borderId="1" xfId="0" applyNumberFormat="1" applyFont="1" applyBorder="1" applyAlignment="1">
      <alignment horizontal="center" vertical="center" wrapText="1"/>
    </xf>
    <xf numFmtId="167" fontId="28" fillId="0" borderId="1" xfId="0" applyNumberFormat="1" applyFont="1" applyBorder="1" applyAlignment="1">
      <alignment horizontal="center" vertical="center" wrapText="1"/>
    </xf>
    <xf numFmtId="164" fontId="5" fillId="0" borderId="1" xfId="2" applyFont="1" applyBorder="1" applyAlignment="1">
      <alignment horizontal="center" vertical="center" wrapText="1"/>
    </xf>
    <xf numFmtId="0" fontId="29" fillId="0" borderId="1" xfId="0" applyFont="1" applyBorder="1" applyAlignment="1">
      <alignment horizontal="center" vertical="center"/>
    </xf>
    <xf numFmtId="164" fontId="28" fillId="0" borderId="1" xfId="2" applyFont="1" applyBorder="1" applyAlignment="1">
      <alignment horizontal="center" vertical="center" wrapText="1"/>
    </xf>
    <xf numFmtId="16" fontId="28" fillId="0" borderId="1" xfId="0" quotePrefix="1" applyNumberFormat="1" applyFont="1" applyBorder="1" applyAlignment="1">
      <alignment horizontal="center" vertical="center" wrapText="1"/>
    </xf>
    <xf numFmtId="0" fontId="21" fillId="0" borderId="1" xfId="0" applyFont="1" applyBorder="1" applyAlignment="1">
      <alignment vertical="center" wrapText="1"/>
    </xf>
    <xf numFmtId="172" fontId="28" fillId="0" borderId="1" xfId="2" applyNumberFormat="1" applyFont="1" applyBorder="1" applyAlignment="1">
      <alignment horizontal="center" vertical="center" wrapText="1"/>
    </xf>
    <xf numFmtId="1" fontId="5" fillId="0" borderId="1" xfId="0" applyNumberFormat="1" applyFont="1" applyBorder="1" applyAlignment="1">
      <alignment horizontal="center" vertical="center"/>
    </xf>
    <xf numFmtId="1" fontId="28" fillId="0" borderId="1" xfId="0" quotePrefix="1" applyNumberFormat="1" applyFont="1" applyBorder="1" applyAlignment="1">
      <alignment horizontal="center" vertical="center" wrapText="1"/>
    </xf>
    <xf numFmtId="0" fontId="4" fillId="0" borderId="1" xfId="0" applyFont="1" applyBorder="1" applyAlignment="1">
      <alignment horizontal="left" vertical="center" wrapText="1"/>
    </xf>
    <xf numFmtId="167" fontId="4" fillId="0" borderId="1" xfId="2" applyNumberFormat="1" applyFont="1" applyBorder="1" applyAlignment="1">
      <alignment horizontal="center" vertical="center" wrapText="1"/>
    </xf>
    <xf numFmtId="164" fontId="4" fillId="0" borderId="1" xfId="2"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quotePrefix="1" applyFont="1" applyBorder="1" applyAlignment="1">
      <alignment horizontal="left" vertical="center" wrapText="1"/>
    </xf>
    <xf numFmtId="164" fontId="4" fillId="0" borderId="3" xfId="2" applyFont="1" applyBorder="1" applyAlignment="1">
      <alignment horizontal="center" vertical="center" wrapText="1"/>
    </xf>
    <xf numFmtId="167" fontId="4" fillId="0" borderId="3" xfId="2" applyNumberFormat="1" applyFont="1" applyBorder="1" applyAlignment="1">
      <alignment horizontal="center" vertical="center" wrapText="1"/>
    </xf>
    <xf numFmtId="172" fontId="4" fillId="0" borderId="3" xfId="2" applyNumberFormat="1" applyFont="1" applyBorder="1" applyAlignment="1">
      <alignment horizontal="center" vertical="center" wrapText="1"/>
    </xf>
    <xf numFmtId="43" fontId="21" fillId="0" borderId="12" xfId="0" applyNumberFormat="1" applyFont="1" applyBorder="1" applyAlignment="1">
      <alignment horizontal="center" vertical="center"/>
    </xf>
    <xf numFmtId="43" fontId="21" fillId="0" borderId="12" xfId="2" applyNumberFormat="1" applyFont="1" applyBorder="1" applyAlignment="1">
      <alignment horizontal="center" vertical="center"/>
    </xf>
    <xf numFmtId="43" fontId="21" fillId="0" borderId="1" xfId="2" applyNumberFormat="1" applyFont="1" applyBorder="1" applyAlignment="1">
      <alignment horizontal="center" vertical="center"/>
    </xf>
    <xf numFmtId="0" fontId="5" fillId="0" borderId="1" xfId="0" applyFont="1" applyBorder="1" applyAlignment="1">
      <alignment horizontal="center" vertical="center" wrapText="1"/>
    </xf>
    <xf numFmtId="167" fontId="5" fillId="0" borderId="1" xfId="2" applyNumberFormat="1" applyFont="1" applyBorder="1" applyAlignment="1">
      <alignment horizontal="center" vertical="center" wrapText="1"/>
    </xf>
    <xf numFmtId="0" fontId="5" fillId="0" borderId="1" xfId="0" applyFont="1" applyBorder="1" applyAlignment="1">
      <alignment horizontal="center" vertical="center"/>
    </xf>
    <xf numFmtId="177" fontId="4" fillId="0" borderId="0" xfId="2" applyNumberFormat="1" applyFont="1" applyAlignment="1">
      <alignment vertical="center"/>
    </xf>
    <xf numFmtId="0" fontId="4" fillId="0" borderId="1"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164" fontId="5" fillId="0" borderId="0" xfId="2" applyFont="1" applyAlignment="1">
      <alignment vertical="center"/>
    </xf>
    <xf numFmtId="0" fontId="5" fillId="0" borderId="0" xfId="0" applyFont="1"/>
    <xf numFmtId="0" fontId="5" fillId="0" borderId="1" xfId="0" applyFont="1" applyBorder="1"/>
    <xf numFmtId="0" fontId="28" fillId="0" borderId="1" xfId="0" applyFont="1" applyBorder="1" applyAlignment="1">
      <alignment vertical="center"/>
    </xf>
    <xf numFmtId="0" fontId="30" fillId="0" borderId="0" xfId="0" applyFont="1" applyAlignment="1">
      <alignment vertical="center"/>
    </xf>
    <xf numFmtId="172" fontId="4" fillId="0" borderId="1" xfId="2" applyNumberFormat="1" applyFont="1" applyBorder="1" applyAlignment="1">
      <alignment horizontal="center" vertical="center" wrapText="1"/>
    </xf>
    <xf numFmtId="0" fontId="5" fillId="0" borderId="1" xfId="0" applyFont="1" applyBorder="1" applyAlignment="1">
      <alignment horizontal="center"/>
    </xf>
    <xf numFmtId="167" fontId="5" fillId="0" borderId="1" xfId="2" applyNumberFormat="1" applyFont="1" applyBorder="1"/>
    <xf numFmtId="0" fontId="4" fillId="0" borderId="1" xfId="0" applyFont="1" applyBorder="1" applyAlignment="1">
      <alignment horizontal="center"/>
    </xf>
    <xf numFmtId="0" fontId="4" fillId="0" borderId="1" xfId="0" applyFont="1" applyBorder="1"/>
    <xf numFmtId="167" fontId="4" fillId="0" borderId="1" xfId="2" applyNumberFormat="1" applyFont="1" applyBorder="1"/>
    <xf numFmtId="164" fontId="4" fillId="0" borderId="1" xfId="2" applyFont="1" applyBorder="1"/>
    <xf numFmtId="172" fontId="4" fillId="0" borderId="1" xfId="2" applyNumberFormat="1" applyFont="1" applyBorder="1"/>
    <xf numFmtId="164" fontId="5" fillId="0" borderId="1" xfId="2" applyFont="1" applyBorder="1"/>
    <xf numFmtId="172" fontId="5" fillId="0" borderId="1" xfId="2" applyNumberFormat="1" applyFont="1" applyBorder="1"/>
    <xf numFmtId="0" fontId="4" fillId="0" borderId="3" xfId="0" applyFont="1" applyBorder="1" applyAlignment="1">
      <alignment horizontal="center"/>
    </xf>
    <xf numFmtId="0" fontId="4" fillId="0" borderId="3" xfId="0" applyFont="1" applyBorder="1" applyAlignment="1">
      <alignment vertical="center" wrapText="1"/>
    </xf>
    <xf numFmtId="0" fontId="4" fillId="0" borderId="13" xfId="0" applyFont="1" applyBorder="1" applyAlignment="1">
      <alignment horizontal="center"/>
    </xf>
    <xf numFmtId="0" fontId="4" fillId="0" borderId="13" xfId="0" applyFont="1" applyBorder="1"/>
    <xf numFmtId="167" fontId="4" fillId="0" borderId="13" xfId="2" applyNumberFormat="1" applyFont="1" applyBorder="1"/>
    <xf numFmtId="167" fontId="4" fillId="0" borderId="0" xfId="2" applyNumberFormat="1" applyFont="1" applyBorder="1"/>
    <xf numFmtId="0" fontId="4" fillId="0" borderId="0" xfId="0" applyFont="1" applyAlignment="1">
      <alignment horizontal="center" vertical="center"/>
    </xf>
    <xf numFmtId="0" fontId="4" fillId="0" borderId="13" xfId="0" applyFont="1" applyBorder="1" applyAlignment="1">
      <alignment horizontal="center" vertical="center"/>
    </xf>
    <xf numFmtId="167" fontId="5" fillId="0" borderId="1" xfId="0" applyNumberFormat="1" applyFont="1" applyBorder="1" applyAlignment="1">
      <alignment horizontal="center" vertical="center"/>
    </xf>
    <xf numFmtId="172" fontId="4" fillId="0" borderId="0" xfId="0" applyNumberFormat="1" applyFont="1" applyAlignment="1">
      <alignment vertical="center"/>
    </xf>
    <xf numFmtId="178" fontId="4" fillId="0" borderId="0" xfId="0" applyNumberFormat="1" applyFont="1" applyAlignment="1">
      <alignment vertical="center"/>
    </xf>
    <xf numFmtId="167" fontId="4" fillId="0" borderId="0" xfId="0" applyNumberFormat="1" applyFont="1" applyAlignment="1">
      <alignment vertical="center"/>
    </xf>
    <xf numFmtId="172" fontId="5" fillId="0" borderId="0" xfId="0" applyNumberFormat="1" applyFont="1" applyAlignment="1">
      <alignment vertical="center"/>
    </xf>
    <xf numFmtId="178" fontId="4" fillId="0" borderId="0" xfId="0" applyNumberFormat="1" applyFont="1"/>
    <xf numFmtId="2" fontId="21" fillId="0" borderId="0" xfId="0" applyNumberFormat="1" applyFont="1"/>
    <xf numFmtId="3" fontId="21" fillId="0" borderId="1" xfId="2" applyNumberFormat="1" applyFont="1" applyBorder="1" applyAlignment="1">
      <alignment horizontal="center" vertical="center"/>
    </xf>
    <xf numFmtId="0" fontId="25" fillId="0" borderId="0" xfId="0" applyFont="1" applyAlignment="1">
      <alignment horizontal="right" vertical="center"/>
    </xf>
    <xf numFmtId="0" fontId="35" fillId="12" borderId="1" xfId="0" applyFont="1" applyFill="1" applyBorder="1" applyAlignment="1">
      <alignment horizontal="center" vertical="center" wrapText="1"/>
    </xf>
    <xf numFmtId="0" fontId="31" fillId="0" borderId="1" xfId="0" applyFont="1" applyBorder="1" applyAlignment="1">
      <alignment vertical="center"/>
    </xf>
    <xf numFmtId="0" fontId="28" fillId="0" borderId="1" xfId="0" applyFont="1" applyBorder="1"/>
    <xf numFmtId="0" fontId="28" fillId="0" borderId="1" xfId="0" applyFont="1" applyBorder="1" applyAlignment="1">
      <alignment horizontal="center" vertical="center"/>
    </xf>
    <xf numFmtId="3" fontId="31" fillId="0" borderId="1" xfId="2" applyNumberFormat="1" applyFont="1" applyBorder="1" applyAlignment="1">
      <alignment horizontal="right" vertical="center"/>
    </xf>
    <xf numFmtId="3" fontId="28" fillId="0" borderId="1" xfId="2" applyNumberFormat="1" applyFont="1" applyBorder="1" applyAlignment="1">
      <alignment horizontal="center" vertical="center"/>
    </xf>
    <xf numFmtId="167" fontId="28" fillId="0" borderId="1" xfId="2" applyNumberFormat="1" applyFont="1" applyBorder="1" applyAlignment="1">
      <alignment horizontal="center" vertical="center"/>
    </xf>
    <xf numFmtId="0" fontId="31" fillId="0" borderId="1" xfId="0" applyFont="1" applyBorder="1" applyAlignment="1">
      <alignment vertical="center" wrapText="1"/>
    </xf>
    <xf numFmtId="167" fontId="31" fillId="0" borderId="1" xfId="2" applyNumberFormat="1" applyFont="1" applyBorder="1" applyAlignment="1">
      <alignment horizontal="center" vertical="center"/>
    </xf>
    <xf numFmtId="0" fontId="31" fillId="0" borderId="1" xfId="0" applyFont="1" applyBorder="1" applyAlignment="1">
      <alignment horizontal="center" vertical="center"/>
    </xf>
    <xf numFmtId="0" fontId="32" fillId="0" borderId="1" xfId="0" applyFont="1" applyBorder="1" applyAlignment="1">
      <alignment vertical="center" wrapText="1"/>
    </xf>
    <xf numFmtId="0" fontId="28" fillId="0" borderId="1" xfId="0" applyFont="1" applyBorder="1" applyAlignment="1">
      <alignment wrapText="1"/>
    </xf>
    <xf numFmtId="0" fontId="28" fillId="0" borderId="1" xfId="0" applyFont="1" applyBorder="1" applyAlignment="1">
      <alignment horizontal="left" vertical="top"/>
    </xf>
    <xf numFmtId="3"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xf>
    <xf numFmtId="0" fontId="5" fillId="2" borderId="0" xfId="0" applyFont="1" applyFill="1" applyAlignment="1">
      <alignment horizontal="center"/>
    </xf>
    <xf numFmtId="0" fontId="8" fillId="2" borderId="2" xfId="0" applyFont="1" applyFill="1" applyBorder="1" applyAlignment="1">
      <alignment horizontal="right" vertical="center"/>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0" fillId="0" borderId="3" xfId="0" applyFont="1" applyBorder="1" applyAlignment="1">
      <alignment horizontal="left" vertical="center" wrapText="1"/>
    </xf>
    <xf numFmtId="0" fontId="10" fillId="0" borderId="9" xfId="0" applyFont="1" applyBorder="1" applyAlignment="1">
      <alignment horizontal="left" vertical="center" wrapText="1"/>
    </xf>
    <xf numFmtId="0" fontId="10" fillId="0" borderId="7" xfId="0" applyFont="1" applyBorder="1" applyAlignment="1">
      <alignment horizontal="left" vertical="center" wrapText="1"/>
    </xf>
    <xf numFmtId="3" fontId="17" fillId="0" borderId="3" xfId="0" applyNumberFormat="1" applyFont="1" applyBorder="1" applyAlignment="1">
      <alignment horizontal="right" vertical="center"/>
    </xf>
    <xf numFmtId="3" fontId="17" fillId="0" borderId="9" xfId="0" applyNumberFormat="1" applyFont="1" applyBorder="1" applyAlignment="1">
      <alignment horizontal="right" vertical="center"/>
    </xf>
    <xf numFmtId="3" fontId="17" fillId="0" borderId="7" xfId="0" applyNumberFormat="1" applyFont="1" applyBorder="1" applyAlignment="1">
      <alignment horizontal="right" vertical="center"/>
    </xf>
    <xf numFmtId="166" fontId="16" fillId="0" borderId="3" xfId="0" applyNumberFormat="1" applyFont="1" applyBorder="1" applyAlignment="1">
      <alignment vertical="center"/>
    </xf>
    <xf numFmtId="166" fontId="16" fillId="0" borderId="9" xfId="0" applyNumberFormat="1" applyFont="1" applyBorder="1" applyAlignment="1">
      <alignment vertical="center"/>
    </xf>
    <xf numFmtId="166" fontId="16" fillId="0" borderId="7" xfId="0" applyNumberFormat="1" applyFont="1" applyBorder="1" applyAlignment="1">
      <alignment vertical="center"/>
    </xf>
    <xf numFmtId="3" fontId="17" fillId="9" borderId="3" xfId="0" applyNumberFormat="1" applyFont="1" applyFill="1" applyBorder="1" applyAlignment="1">
      <alignment horizontal="center" vertical="center"/>
    </xf>
    <xf numFmtId="3" fontId="17" fillId="9" borderId="9" xfId="0" applyNumberFormat="1" applyFont="1" applyFill="1" applyBorder="1" applyAlignment="1">
      <alignment horizontal="center" vertical="center"/>
    </xf>
    <xf numFmtId="3" fontId="17" fillId="9" borderId="7" xfId="0" applyNumberFormat="1" applyFont="1" applyFill="1" applyBorder="1" applyAlignment="1">
      <alignment horizontal="center" vertical="center"/>
    </xf>
    <xf numFmtId="0" fontId="11" fillId="9" borderId="3" xfId="0" applyFont="1" applyFill="1" applyBorder="1" applyAlignment="1">
      <alignment horizontal="right" vertical="center"/>
    </xf>
    <xf numFmtId="0" fontId="11" fillId="9" borderId="9" xfId="0" applyFont="1" applyFill="1" applyBorder="1" applyAlignment="1">
      <alignment horizontal="right" vertical="center"/>
    </xf>
    <xf numFmtId="0" fontId="11" fillId="9" borderId="7" xfId="0" applyFont="1" applyFill="1" applyBorder="1" applyAlignment="1">
      <alignment horizontal="right" vertical="center"/>
    </xf>
    <xf numFmtId="0" fontId="11" fillId="9" borderId="3" xfId="0" applyFont="1" applyFill="1" applyBorder="1" applyAlignment="1">
      <alignment horizontal="center" vertical="center"/>
    </xf>
    <xf numFmtId="0" fontId="11" fillId="9" borderId="9" xfId="0" applyFont="1" applyFill="1" applyBorder="1" applyAlignment="1">
      <alignment horizontal="center" vertical="center"/>
    </xf>
    <xf numFmtId="0" fontId="11" fillId="9" borderId="7" xfId="0" applyFont="1" applyFill="1" applyBorder="1" applyAlignment="1">
      <alignment horizontal="center" vertical="center"/>
    </xf>
    <xf numFmtId="0" fontId="16" fillId="9" borderId="3" xfId="0" applyFont="1" applyFill="1" applyBorder="1" applyAlignment="1">
      <alignment horizontal="center" vertical="center" wrapText="1"/>
    </xf>
    <xf numFmtId="0" fontId="16" fillId="9" borderId="9"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3" xfId="0" applyFont="1" applyFill="1" applyBorder="1" applyAlignment="1">
      <alignment horizontal="center" vertical="center"/>
    </xf>
    <xf numFmtId="0" fontId="17" fillId="9" borderId="9" xfId="0" applyFont="1" applyFill="1" applyBorder="1" applyAlignment="1">
      <alignment horizontal="center" vertical="center"/>
    </xf>
    <xf numFmtId="0" fontId="17" fillId="9" borderId="7" xfId="0" applyFont="1" applyFill="1" applyBorder="1" applyAlignment="1">
      <alignment horizontal="center" vertical="center"/>
    </xf>
    <xf numFmtId="4" fontId="17" fillId="9" borderId="3" xfId="0" applyNumberFormat="1" applyFont="1" applyFill="1" applyBorder="1" applyAlignment="1">
      <alignment horizontal="right" vertical="center"/>
    </xf>
    <xf numFmtId="4" fontId="17" fillId="9" borderId="9" xfId="0" applyNumberFormat="1" applyFont="1" applyFill="1" applyBorder="1" applyAlignment="1">
      <alignment horizontal="right" vertical="center"/>
    </xf>
    <xf numFmtId="4" fontId="17" fillId="9" borderId="7" xfId="0" applyNumberFormat="1" applyFont="1" applyFill="1" applyBorder="1" applyAlignment="1">
      <alignment horizontal="right" vertical="center"/>
    </xf>
    <xf numFmtId="166" fontId="11" fillId="9" borderId="3" xfId="1" applyNumberFormat="1" applyFont="1" applyFill="1" applyBorder="1" applyAlignment="1">
      <alignment horizontal="center" vertical="center" wrapText="1"/>
    </xf>
    <xf numFmtId="166" fontId="11" fillId="9" borderId="9" xfId="1" applyNumberFormat="1" applyFont="1" applyFill="1" applyBorder="1" applyAlignment="1">
      <alignment horizontal="center" vertical="center" wrapText="1"/>
    </xf>
    <xf numFmtId="166" fontId="11" fillId="9" borderId="7" xfId="1" applyNumberFormat="1" applyFont="1" applyFill="1" applyBorder="1" applyAlignment="1">
      <alignment horizontal="center" vertical="center" wrapText="1"/>
    </xf>
    <xf numFmtId="166" fontId="11" fillId="9" borderId="3" xfId="1" applyNumberFormat="1" applyFont="1" applyFill="1" applyBorder="1" applyAlignment="1">
      <alignment horizontal="center" vertical="center"/>
    </xf>
    <xf numFmtId="166" fontId="11" fillId="9" borderId="9" xfId="1" applyNumberFormat="1" applyFont="1" applyFill="1" applyBorder="1" applyAlignment="1">
      <alignment horizontal="center" vertical="center"/>
    </xf>
    <xf numFmtId="166" fontId="11" fillId="9" borderId="7" xfId="1" applyNumberFormat="1" applyFont="1" applyFill="1" applyBorder="1" applyAlignment="1">
      <alignment horizontal="center" vertical="center"/>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9" borderId="3" xfId="0" applyFont="1" applyFill="1" applyBorder="1" applyAlignment="1">
      <alignment horizontal="center" vertical="center" wrapText="1"/>
    </xf>
    <xf numFmtId="0" fontId="10" fillId="9" borderId="7" xfId="0" applyFont="1" applyFill="1" applyBorder="1" applyAlignment="1">
      <alignment horizontal="center" vertical="center" wrapText="1"/>
    </xf>
    <xf numFmtId="43" fontId="11" fillId="9" borderId="3" xfId="1" applyFont="1" applyFill="1" applyBorder="1" applyAlignment="1">
      <alignment horizontal="center" vertical="center"/>
    </xf>
    <xf numFmtId="43" fontId="11" fillId="9" borderId="9" xfId="1" applyFont="1" applyFill="1" applyBorder="1" applyAlignment="1">
      <alignment horizontal="center" vertical="center"/>
    </xf>
    <xf numFmtId="43" fontId="11" fillId="9" borderId="7" xfId="1" applyFont="1" applyFill="1" applyBorder="1" applyAlignment="1">
      <alignment horizontal="center" vertical="center"/>
    </xf>
    <xf numFmtId="0" fontId="11"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3" xfId="0" applyFont="1" applyFill="1" applyBorder="1" applyAlignment="1">
      <alignment horizontal="center" vertical="center"/>
    </xf>
    <xf numFmtId="0" fontId="11" fillId="7" borderId="7"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7" xfId="0" applyFont="1" applyFill="1" applyBorder="1" applyAlignment="1">
      <alignment horizontal="left" vertical="center" wrapText="1"/>
    </xf>
    <xf numFmtId="0" fontId="11" fillId="8" borderId="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1" fillId="3" borderId="3"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7"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11" fillId="5" borderId="3"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1" fillId="5" borderId="3" xfId="0" applyFont="1" applyFill="1" applyBorder="1" applyAlignment="1">
      <alignment horizontal="center" vertical="center"/>
    </xf>
    <xf numFmtId="0" fontId="11" fillId="5" borderId="9" xfId="0" applyFont="1" applyFill="1" applyBorder="1" applyAlignment="1">
      <alignment horizontal="center" vertical="center"/>
    </xf>
    <xf numFmtId="0" fontId="11" fillId="5" borderId="7" xfId="0" applyFont="1" applyFill="1" applyBorder="1" applyAlignment="1">
      <alignment horizontal="center" vertical="center"/>
    </xf>
    <xf numFmtId="0" fontId="18" fillId="5" borderId="1"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1" fillId="2" borderId="3"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2" fillId="0" borderId="3" xfId="0" applyFont="1" applyBorder="1" applyAlignment="1">
      <alignment horizontal="center" vertical="center"/>
    </xf>
    <xf numFmtId="0" fontId="12" fillId="0" borderId="7" xfId="0" applyFont="1" applyBorder="1" applyAlignment="1">
      <alignment horizontal="center" vertical="center"/>
    </xf>
    <xf numFmtId="0" fontId="9" fillId="0" borderId="0" xfId="0" applyFont="1" applyAlignment="1">
      <alignment horizontal="center"/>
    </xf>
    <xf numFmtId="0" fontId="12" fillId="0" borderId="0" xfId="0" applyFont="1" applyAlignment="1">
      <alignment horizontal="center"/>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2" fillId="0" borderId="2" xfId="0" applyFont="1" applyBorder="1" applyAlignment="1">
      <alignment horizontal="center" vertical="center"/>
    </xf>
    <xf numFmtId="0" fontId="5" fillId="0" borderId="1" xfId="0" applyFont="1" applyBorder="1" applyAlignment="1">
      <alignment horizontal="center" vertical="center" wrapText="1"/>
    </xf>
    <xf numFmtId="0" fontId="30" fillId="0" borderId="0" xfId="0" applyFont="1" applyAlignment="1">
      <alignment horizontal="left" vertical="center"/>
    </xf>
    <xf numFmtId="0" fontId="5" fillId="0" borderId="0" xfId="0" applyFont="1" applyAlignment="1">
      <alignment horizontal="center"/>
    </xf>
    <xf numFmtId="0" fontId="6" fillId="0" borderId="0" xfId="0" applyFont="1" applyAlignment="1">
      <alignment horizontal="center"/>
    </xf>
    <xf numFmtId="167" fontId="5" fillId="0" borderId="1" xfId="2" applyNumberFormat="1" applyFont="1" applyBorder="1" applyAlignment="1">
      <alignment horizontal="center" vertical="center" wrapText="1"/>
    </xf>
    <xf numFmtId="0" fontId="5" fillId="0" borderId="1" xfId="0" applyFont="1" applyBorder="1" applyAlignment="1">
      <alignment horizontal="center" vertical="center"/>
    </xf>
    <xf numFmtId="0" fontId="28" fillId="0" borderId="1" xfId="0" applyFont="1" applyBorder="1" applyAlignment="1">
      <alignment horizontal="center" vertical="center" wrapText="1"/>
    </xf>
    <xf numFmtId="0" fontId="33" fillId="0" borderId="0" xfId="0" applyFont="1" applyAlignment="1">
      <alignment horizontal="center" vertical="center" wrapText="1"/>
    </xf>
    <xf numFmtId="0" fontId="21" fillId="0" borderId="3" xfId="0" applyFont="1" applyBorder="1" applyAlignment="1">
      <alignment horizontal="center" vertical="center" wrapText="1"/>
    </xf>
    <xf numFmtId="0" fontId="0" fillId="0" borderId="7" xfId="0" applyBorder="1" applyAlignment="1">
      <alignment horizontal="center" vertical="center" wrapText="1"/>
    </xf>
    <xf numFmtId="0" fontId="25" fillId="0" borderId="0" xfId="0" applyFont="1" applyAlignment="1">
      <alignment horizontal="center" vertical="center"/>
    </xf>
    <xf numFmtId="0" fontId="21" fillId="0" borderId="4"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cellXfs>
  <cellStyles count="4">
    <cellStyle name="Comma" xfId="2" builtinId="3"/>
    <cellStyle name="Comma 2" xfId="1"/>
    <cellStyle name="Normal" xfId="0" builtinId="0"/>
    <cellStyle name="Normal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264795</xdr:colOff>
      <xdr:row>4</xdr:row>
      <xdr:rowOff>24765</xdr:rowOff>
    </xdr:from>
    <xdr:to>
      <xdr:col>7</xdr:col>
      <xdr:colOff>361950</xdr:colOff>
      <xdr:row>4</xdr:row>
      <xdr:rowOff>24765</xdr:rowOff>
    </xdr:to>
    <xdr:cxnSp macro="">
      <xdr:nvCxnSpPr>
        <xdr:cNvPr id="2" name="Straight Connector 1">
          <a:extLst>
            <a:ext uri="{FF2B5EF4-FFF2-40B4-BE49-F238E27FC236}">
              <a16:creationId xmlns="" xmlns:a16="http://schemas.microsoft.com/office/drawing/2014/main" id="{00000000-0008-0000-0000-000003000000}"/>
            </a:ext>
          </a:extLst>
        </xdr:cNvPr>
        <xdr:cNvCxnSpPr/>
      </xdr:nvCxnSpPr>
      <xdr:spPr>
        <a:xfrm>
          <a:off x="2998470" y="929640"/>
          <a:ext cx="367855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8"/>
  <sheetViews>
    <sheetView zoomScale="85" zoomScaleNormal="85" workbookViewId="0">
      <selection activeCell="AD9" sqref="AD9"/>
    </sheetView>
  </sheetViews>
  <sheetFormatPr defaultColWidth="9.7109375" defaultRowHeight="15.75" x14ac:dyDescent="0.25"/>
  <cols>
    <col min="1" max="1" width="6.85546875" style="1" customWidth="1"/>
    <col min="2" max="2" width="20" style="25" customWidth="1"/>
    <col min="3" max="3" width="18.7109375" style="2" hidden="1" customWidth="1"/>
    <col min="4" max="4" width="14.140625" style="1" hidden="1" customWidth="1"/>
    <col min="5" max="5" width="16" style="3" customWidth="1"/>
    <col min="6" max="6" width="28.28515625" style="15" customWidth="1"/>
    <col min="7" max="7" width="9.85546875" style="1" hidden="1" customWidth="1"/>
    <col min="8" max="8" width="11.5703125" style="2" hidden="1" customWidth="1"/>
    <col min="9" max="9" width="9.42578125" style="1" hidden="1" customWidth="1"/>
    <col min="10" max="10" width="15.7109375" style="3" bestFit="1" customWidth="1"/>
    <col min="11" max="11" width="18.140625" style="2" customWidth="1"/>
    <col min="12" max="13" width="7.42578125" style="2" hidden="1" customWidth="1"/>
    <col min="14" max="14" width="7.42578125" style="4" hidden="1" customWidth="1"/>
    <col min="15" max="15" width="17.5703125" style="1" customWidth="1"/>
    <col min="16" max="16" width="16.5703125" style="1" customWidth="1"/>
    <col min="17" max="17" width="15.42578125" style="1" customWidth="1"/>
    <col min="18" max="18" width="17.5703125" style="1" customWidth="1"/>
    <col min="19" max="19" width="11.7109375" style="5" customWidth="1"/>
    <col min="20" max="20" width="11.7109375" style="6" customWidth="1"/>
    <col min="21" max="21" width="11.7109375" style="2" customWidth="1"/>
    <col min="22" max="22" width="11.7109375" style="1" hidden="1" customWidth="1"/>
    <col min="23" max="23" width="11.7109375" style="6" customWidth="1"/>
    <col min="24" max="24" width="18.7109375" style="1" customWidth="1"/>
    <col min="25" max="26" width="9.7109375" style="1"/>
    <col min="27" max="27" width="9.7109375" style="1" customWidth="1"/>
    <col min="28" max="28" width="9.7109375" style="1"/>
    <col min="29" max="29" width="15" style="1" customWidth="1"/>
    <col min="30" max="16384" width="9.7109375" style="1"/>
  </cols>
  <sheetData>
    <row r="1" spans="1:29" x14ac:dyDescent="0.25">
      <c r="A1" s="514"/>
      <c r="B1" s="514"/>
      <c r="C1" s="514"/>
      <c r="D1" s="514"/>
      <c r="E1" s="514"/>
    </row>
    <row r="2" spans="1:29" x14ac:dyDescent="0.25">
      <c r="A2" s="515" t="s">
        <v>6</v>
      </c>
      <c r="B2" s="515"/>
      <c r="C2" s="515"/>
      <c r="D2" s="515"/>
      <c r="E2" s="515"/>
      <c r="F2" s="515"/>
      <c r="G2" s="515"/>
      <c r="H2" s="515"/>
      <c r="I2" s="515"/>
      <c r="J2" s="515"/>
      <c r="K2" s="515"/>
      <c r="L2" s="515"/>
      <c r="M2" s="515"/>
      <c r="N2" s="515"/>
      <c r="O2" s="515"/>
      <c r="P2" s="515"/>
      <c r="Q2" s="515"/>
      <c r="R2" s="515"/>
      <c r="S2" s="515"/>
      <c r="T2" s="515"/>
      <c r="U2" s="515"/>
      <c r="V2" s="515"/>
      <c r="W2" s="515"/>
      <c r="X2" s="515"/>
    </row>
    <row r="3" spans="1:29" x14ac:dyDescent="0.25">
      <c r="A3" s="517" t="s">
        <v>21</v>
      </c>
      <c r="B3" s="517"/>
      <c r="C3" s="517"/>
      <c r="D3" s="517"/>
      <c r="E3" s="517"/>
      <c r="F3" s="517"/>
      <c r="G3" s="517"/>
      <c r="H3" s="517"/>
      <c r="I3" s="517"/>
      <c r="J3" s="517"/>
      <c r="K3" s="517"/>
      <c r="L3" s="517"/>
      <c r="M3" s="517"/>
      <c r="N3" s="517"/>
      <c r="O3" s="517"/>
      <c r="P3" s="517"/>
      <c r="Q3" s="517"/>
      <c r="R3" s="517"/>
      <c r="S3" s="517"/>
      <c r="T3" s="517"/>
      <c r="U3" s="517"/>
      <c r="V3" s="517"/>
      <c r="W3" s="517"/>
      <c r="X3" s="517"/>
    </row>
    <row r="4" spans="1:29" s="7" customFormat="1" x14ac:dyDescent="0.25">
      <c r="A4" s="518" t="s">
        <v>22</v>
      </c>
      <c r="B4" s="519"/>
      <c r="C4" s="519"/>
      <c r="D4" s="519"/>
      <c r="E4" s="519"/>
      <c r="F4" s="519"/>
      <c r="G4" s="519"/>
      <c r="H4" s="519"/>
      <c r="I4" s="519"/>
      <c r="J4" s="519"/>
      <c r="K4" s="519"/>
      <c r="L4" s="519"/>
      <c r="M4" s="519"/>
      <c r="N4" s="519"/>
      <c r="O4" s="519"/>
      <c r="P4" s="519"/>
      <c r="Q4" s="519"/>
      <c r="R4" s="519"/>
      <c r="S4" s="519"/>
      <c r="T4" s="519"/>
      <c r="U4" s="519"/>
      <c r="V4" s="519"/>
      <c r="W4" s="519"/>
      <c r="X4" s="519"/>
    </row>
    <row r="5" spans="1:29" x14ac:dyDescent="0.25">
      <c r="A5" s="516" t="s">
        <v>52</v>
      </c>
      <c r="B5" s="516"/>
      <c r="C5" s="516"/>
      <c r="D5" s="516"/>
      <c r="E5" s="516"/>
      <c r="F5" s="516"/>
      <c r="G5" s="516"/>
      <c r="H5" s="516"/>
      <c r="I5" s="516"/>
      <c r="J5" s="516"/>
      <c r="K5" s="516"/>
      <c r="L5" s="516"/>
      <c r="M5" s="516"/>
      <c r="N5" s="516"/>
      <c r="O5" s="516"/>
      <c r="P5" s="516"/>
      <c r="Q5" s="516"/>
      <c r="R5" s="516"/>
      <c r="S5" s="516"/>
      <c r="T5" s="516"/>
      <c r="U5" s="516"/>
      <c r="V5" s="516"/>
      <c r="W5" s="516"/>
      <c r="X5" s="516"/>
    </row>
    <row r="6" spans="1:29" ht="34.5" customHeight="1" x14ac:dyDescent="0.25">
      <c r="A6" s="513" t="s">
        <v>0</v>
      </c>
      <c r="B6" s="513" t="s">
        <v>10</v>
      </c>
      <c r="C6" s="513" t="s">
        <v>19</v>
      </c>
      <c r="D6" s="513" t="s">
        <v>9</v>
      </c>
      <c r="E6" s="513" t="s">
        <v>17</v>
      </c>
      <c r="F6" s="513" t="s">
        <v>18</v>
      </c>
      <c r="G6" s="513" t="s">
        <v>2</v>
      </c>
      <c r="H6" s="513"/>
      <c r="I6" s="513" t="s">
        <v>12</v>
      </c>
      <c r="J6" s="513" t="s">
        <v>3</v>
      </c>
      <c r="K6" s="512" t="s">
        <v>29</v>
      </c>
      <c r="L6" s="512" t="s">
        <v>30</v>
      </c>
      <c r="M6" s="512"/>
      <c r="N6" s="512"/>
      <c r="O6" s="513" t="s">
        <v>31</v>
      </c>
      <c r="P6" s="513" t="s">
        <v>1</v>
      </c>
      <c r="Q6" s="513"/>
      <c r="R6" s="513" t="s">
        <v>4</v>
      </c>
      <c r="S6" s="513"/>
      <c r="T6" s="513"/>
      <c r="U6" s="513"/>
      <c r="V6" s="513"/>
      <c r="W6" s="513"/>
      <c r="X6" s="513"/>
    </row>
    <row r="7" spans="1:29" s="15" customFormat="1" ht="78.75" x14ac:dyDescent="0.25">
      <c r="A7" s="513"/>
      <c r="B7" s="513"/>
      <c r="C7" s="513"/>
      <c r="D7" s="513"/>
      <c r="E7" s="513"/>
      <c r="F7" s="513"/>
      <c r="G7" s="8" t="s">
        <v>7</v>
      </c>
      <c r="H7" s="8" t="s">
        <v>32</v>
      </c>
      <c r="I7" s="513"/>
      <c r="J7" s="513"/>
      <c r="K7" s="512"/>
      <c r="L7" s="16" t="s">
        <v>13</v>
      </c>
      <c r="M7" s="16" t="s">
        <v>11</v>
      </c>
      <c r="N7" s="17" t="s">
        <v>8</v>
      </c>
      <c r="O7" s="513"/>
      <c r="P7" s="8" t="s">
        <v>33</v>
      </c>
      <c r="Q7" s="8" t="s">
        <v>34</v>
      </c>
      <c r="R7" s="37" t="s">
        <v>35</v>
      </c>
      <c r="S7" s="9" t="s">
        <v>16</v>
      </c>
      <c r="T7" s="10" t="s">
        <v>15</v>
      </c>
      <c r="U7" s="8" t="s">
        <v>14</v>
      </c>
      <c r="V7" s="8" t="s">
        <v>5</v>
      </c>
      <c r="W7" s="10" t="s">
        <v>20</v>
      </c>
      <c r="X7" s="8" t="s">
        <v>53</v>
      </c>
      <c r="Y7" s="14"/>
      <c r="Z7" s="14"/>
      <c r="AA7" s="14"/>
      <c r="AB7" s="14"/>
      <c r="AC7" s="14"/>
    </row>
    <row r="8" spans="1:29" s="11" customFormat="1" ht="52.5" customHeight="1" x14ac:dyDescent="0.25">
      <c r="A8" s="22">
        <v>1</v>
      </c>
      <c r="B8" s="18" t="s">
        <v>23</v>
      </c>
      <c r="C8" s="22">
        <v>2023</v>
      </c>
      <c r="D8" s="22"/>
      <c r="E8" s="22" t="s">
        <v>24</v>
      </c>
      <c r="F8" s="18" t="s">
        <v>36</v>
      </c>
      <c r="G8" s="22"/>
      <c r="H8" s="26"/>
      <c r="I8" s="22"/>
      <c r="J8" s="22">
        <v>387</v>
      </c>
      <c r="K8" s="22" t="s">
        <v>25</v>
      </c>
      <c r="L8" s="19"/>
      <c r="M8" s="30">
        <v>246</v>
      </c>
      <c r="N8" s="30">
        <v>637</v>
      </c>
      <c r="O8" s="32">
        <f>P8+Q8</f>
        <v>11953.4</v>
      </c>
      <c r="P8" s="32">
        <v>11126</v>
      </c>
      <c r="Q8" s="32">
        <v>827.4</v>
      </c>
      <c r="R8" s="32">
        <v>10238.011</v>
      </c>
      <c r="S8" s="23"/>
      <c r="T8" s="28">
        <v>246</v>
      </c>
      <c r="U8" s="22">
        <v>637</v>
      </c>
      <c r="V8" s="19"/>
      <c r="W8" s="24">
        <f>ROUND(R8/P8*100,2)</f>
        <v>92.02</v>
      </c>
      <c r="X8" s="31"/>
      <c r="Y8" s="1"/>
      <c r="Z8" s="1"/>
      <c r="AA8" s="1">
        <v>14</v>
      </c>
      <c r="AB8" s="1">
        <f>O8/J8</f>
        <v>30.887338501291989</v>
      </c>
      <c r="AC8" s="1"/>
    </row>
    <row r="9" spans="1:29" ht="52.5" customHeight="1" x14ac:dyDescent="0.25">
      <c r="A9" s="22">
        <v>2</v>
      </c>
      <c r="B9" s="18" t="s">
        <v>26</v>
      </c>
      <c r="C9" s="22">
        <v>2024</v>
      </c>
      <c r="D9" s="18"/>
      <c r="E9" s="22" t="s">
        <v>24</v>
      </c>
      <c r="F9" s="18" t="s">
        <v>37</v>
      </c>
      <c r="G9" s="18"/>
      <c r="H9" s="22"/>
      <c r="I9" s="18"/>
      <c r="J9" s="22">
        <v>246</v>
      </c>
      <c r="K9" s="22" t="s">
        <v>25</v>
      </c>
      <c r="L9" s="21"/>
      <c r="M9" s="21"/>
      <c r="N9" s="21"/>
      <c r="O9" s="32">
        <f t="shared" ref="O9:O16" si="0">P9+Q9</f>
        <v>6687.9</v>
      </c>
      <c r="P9" s="32">
        <v>6218</v>
      </c>
      <c r="Q9" s="32">
        <v>469.9</v>
      </c>
      <c r="R9" s="40">
        <v>5921.16</v>
      </c>
      <c r="S9" s="20"/>
      <c r="T9" s="27"/>
      <c r="U9" s="22">
        <v>430</v>
      </c>
      <c r="V9" s="19"/>
      <c r="W9" s="24">
        <f>ROUND(R9/P9*100,2)</f>
        <v>95.23</v>
      </c>
      <c r="X9" s="33"/>
      <c r="AA9" s="1">
        <v>9</v>
      </c>
      <c r="AC9" s="1">
        <f>SUM(J8:J12)</f>
        <v>1017</v>
      </c>
    </row>
    <row r="10" spans="1:29" ht="52.5" customHeight="1" x14ac:dyDescent="0.25">
      <c r="A10" s="22">
        <v>3</v>
      </c>
      <c r="B10" s="18" t="s">
        <v>27</v>
      </c>
      <c r="C10" s="22">
        <v>2025</v>
      </c>
      <c r="D10" s="18"/>
      <c r="E10" s="22" t="s">
        <v>24</v>
      </c>
      <c r="F10" s="18" t="s">
        <v>28</v>
      </c>
      <c r="G10" s="18"/>
      <c r="H10" s="22"/>
      <c r="I10" s="18"/>
      <c r="J10" s="22">
        <v>102</v>
      </c>
      <c r="K10" s="22" t="s">
        <v>25</v>
      </c>
      <c r="L10" s="21"/>
      <c r="M10" s="21"/>
      <c r="N10" s="21"/>
      <c r="O10" s="32">
        <f t="shared" si="0"/>
        <v>3744.7799999999997</v>
      </c>
      <c r="P10" s="32">
        <v>2926.98</v>
      </c>
      <c r="Q10" s="32">
        <v>817.8</v>
      </c>
      <c r="R10" s="40">
        <v>1247.33</v>
      </c>
      <c r="S10" s="20"/>
      <c r="T10" s="27"/>
      <c r="U10" s="22">
        <v>78</v>
      </c>
      <c r="V10" s="19"/>
      <c r="W10" s="24">
        <f t="shared" ref="W10:W16" si="1">ROUND(R10/P10*100,2)</f>
        <v>42.61</v>
      </c>
      <c r="X10" s="33"/>
      <c r="AA10" s="1">
        <v>4</v>
      </c>
    </row>
    <row r="11" spans="1:29" ht="52.5" customHeight="1" x14ac:dyDescent="0.25">
      <c r="A11" s="22">
        <v>4</v>
      </c>
      <c r="B11" s="18" t="s">
        <v>38</v>
      </c>
      <c r="C11" s="22"/>
      <c r="D11" s="18"/>
      <c r="E11" s="22" t="s">
        <v>24</v>
      </c>
      <c r="F11" s="18" t="s">
        <v>40</v>
      </c>
      <c r="G11" s="18"/>
      <c r="H11" s="22"/>
      <c r="I11" s="18"/>
      <c r="J11" s="22">
        <v>228</v>
      </c>
      <c r="K11" s="22" t="s">
        <v>25</v>
      </c>
      <c r="L11" s="21"/>
      <c r="M11" s="21"/>
      <c r="N11" s="21"/>
      <c r="O11" s="32">
        <f t="shared" si="0"/>
        <v>6814.5</v>
      </c>
      <c r="P11" s="32">
        <v>6390</v>
      </c>
      <c r="Q11" s="32">
        <v>424.5</v>
      </c>
      <c r="R11" s="40">
        <v>5465</v>
      </c>
      <c r="S11" s="20"/>
      <c r="T11" s="27">
        <v>156</v>
      </c>
      <c r="U11" s="22">
        <v>280</v>
      </c>
      <c r="V11" s="19"/>
      <c r="W11" s="24">
        <f t="shared" si="1"/>
        <v>85.52</v>
      </c>
      <c r="X11" s="33"/>
      <c r="AA11" s="1">
        <v>9</v>
      </c>
    </row>
    <row r="12" spans="1:29" ht="52.5" customHeight="1" x14ac:dyDescent="0.25">
      <c r="A12" s="22">
        <v>5</v>
      </c>
      <c r="B12" s="18" t="s">
        <v>39</v>
      </c>
      <c r="C12" s="22"/>
      <c r="D12" s="18"/>
      <c r="E12" s="22" t="s">
        <v>24</v>
      </c>
      <c r="F12" s="18" t="s">
        <v>41</v>
      </c>
      <c r="G12" s="18"/>
      <c r="H12" s="22"/>
      <c r="I12" s="18"/>
      <c r="J12" s="22">
        <v>54</v>
      </c>
      <c r="K12" s="22" t="s">
        <v>8</v>
      </c>
      <c r="L12" s="21"/>
      <c r="M12" s="21"/>
      <c r="N12" s="21"/>
      <c r="O12" s="32">
        <f t="shared" si="0"/>
        <v>1843.2</v>
      </c>
      <c r="P12" s="32">
        <v>1665</v>
      </c>
      <c r="Q12" s="32">
        <v>178.2</v>
      </c>
      <c r="R12" s="40">
        <v>1535.61</v>
      </c>
      <c r="S12" s="20"/>
      <c r="T12" s="27"/>
      <c r="U12" s="22">
        <v>108</v>
      </c>
      <c r="V12" s="19"/>
      <c r="W12" s="24">
        <f t="shared" si="1"/>
        <v>92.23</v>
      </c>
      <c r="X12" s="33"/>
      <c r="AA12" s="1">
        <v>2</v>
      </c>
    </row>
    <row r="13" spans="1:29" ht="52.5" customHeight="1" x14ac:dyDescent="0.25">
      <c r="A13" s="22">
        <v>6</v>
      </c>
      <c r="B13" s="18" t="s">
        <v>42</v>
      </c>
      <c r="C13" s="22"/>
      <c r="D13" s="18"/>
      <c r="E13" s="22" t="s">
        <v>24</v>
      </c>
      <c r="F13" s="18" t="s">
        <v>43</v>
      </c>
      <c r="G13" s="18"/>
      <c r="H13" s="22"/>
      <c r="I13" s="18"/>
      <c r="J13" s="22">
        <v>271</v>
      </c>
      <c r="K13" s="22" t="s">
        <v>44</v>
      </c>
      <c r="L13" s="21"/>
      <c r="M13" s="21"/>
      <c r="N13" s="21"/>
      <c r="O13" s="32">
        <f t="shared" si="0"/>
        <v>14259.2</v>
      </c>
      <c r="P13" s="32">
        <v>11291</v>
      </c>
      <c r="Q13" s="32">
        <v>2968.2</v>
      </c>
      <c r="R13" s="40">
        <v>5100.5</v>
      </c>
      <c r="S13" s="43">
        <v>339080</v>
      </c>
      <c r="T13" s="27"/>
      <c r="U13" s="22">
        <v>112</v>
      </c>
      <c r="V13" s="19"/>
      <c r="W13" s="24">
        <f t="shared" si="1"/>
        <v>45.17</v>
      </c>
      <c r="X13" s="33"/>
      <c r="AA13" s="1">
        <v>20</v>
      </c>
    </row>
    <row r="14" spans="1:29" ht="52.5" customHeight="1" x14ac:dyDescent="0.25">
      <c r="A14" s="22">
        <v>7</v>
      </c>
      <c r="B14" s="18" t="s">
        <v>45</v>
      </c>
      <c r="C14" s="22"/>
      <c r="D14" s="22"/>
      <c r="E14" s="22" t="s">
        <v>24</v>
      </c>
      <c r="F14" s="18" t="s">
        <v>46</v>
      </c>
      <c r="G14" s="22"/>
      <c r="H14" s="22"/>
      <c r="I14" s="22"/>
      <c r="J14" s="22">
        <v>18</v>
      </c>
      <c r="K14" s="22" t="s">
        <v>8</v>
      </c>
      <c r="L14" s="19"/>
      <c r="M14" s="19"/>
      <c r="N14" s="19"/>
      <c r="O14" s="32">
        <f t="shared" si="0"/>
        <v>698.55</v>
      </c>
      <c r="P14" s="32">
        <v>637</v>
      </c>
      <c r="Q14" s="32">
        <v>61.55</v>
      </c>
      <c r="R14" s="32">
        <v>637</v>
      </c>
      <c r="S14" s="23"/>
      <c r="T14" s="29"/>
      <c r="U14" s="22">
        <v>25</v>
      </c>
      <c r="V14" s="19"/>
      <c r="W14" s="24">
        <f t="shared" si="1"/>
        <v>100</v>
      </c>
      <c r="X14" s="19"/>
      <c r="AA14" s="1">
        <v>3</v>
      </c>
    </row>
    <row r="15" spans="1:29" ht="52.5" customHeight="1" x14ac:dyDescent="0.25">
      <c r="A15" s="22">
        <v>8</v>
      </c>
      <c r="B15" s="18" t="s">
        <v>47</v>
      </c>
      <c r="C15" s="22"/>
      <c r="D15" s="22"/>
      <c r="E15" s="22" t="s">
        <v>24</v>
      </c>
      <c r="F15" s="18" t="s">
        <v>48</v>
      </c>
      <c r="G15" s="22"/>
      <c r="H15" s="22"/>
      <c r="I15" s="22"/>
      <c r="J15" s="22">
        <v>15</v>
      </c>
      <c r="K15" s="22" t="s">
        <v>8</v>
      </c>
      <c r="L15" s="19"/>
      <c r="M15" s="19"/>
      <c r="N15" s="19"/>
      <c r="O15" s="32">
        <f t="shared" si="0"/>
        <v>1099.74</v>
      </c>
      <c r="P15" s="32">
        <v>574</v>
      </c>
      <c r="Q15" s="32">
        <v>525.74</v>
      </c>
      <c r="R15" s="32">
        <v>524.68200000000002</v>
      </c>
      <c r="S15" s="23"/>
      <c r="T15" s="29"/>
      <c r="U15" s="22">
        <v>30</v>
      </c>
      <c r="V15" s="19"/>
      <c r="W15" s="29">
        <f t="shared" si="1"/>
        <v>91.41</v>
      </c>
      <c r="X15" s="19"/>
      <c r="AA15" s="1">
        <v>2</v>
      </c>
    </row>
    <row r="16" spans="1:29" ht="67.5" customHeight="1" x14ac:dyDescent="0.25">
      <c r="A16" s="22">
        <v>9</v>
      </c>
      <c r="B16" s="18" t="s">
        <v>49</v>
      </c>
      <c r="C16" s="22"/>
      <c r="D16" s="22"/>
      <c r="E16" s="22" t="s">
        <v>24</v>
      </c>
      <c r="F16" s="18" t="s">
        <v>50</v>
      </c>
      <c r="G16" s="22"/>
      <c r="H16" s="22"/>
      <c r="I16" s="22"/>
      <c r="J16" s="22">
        <v>1001</v>
      </c>
      <c r="K16" s="22" t="s">
        <v>8</v>
      </c>
      <c r="L16" s="19"/>
      <c r="M16" s="19"/>
      <c r="N16" s="19"/>
      <c r="O16" s="32">
        <f t="shared" si="0"/>
        <v>39281.300000000003</v>
      </c>
      <c r="P16" s="32">
        <v>33626</v>
      </c>
      <c r="Q16" s="32">
        <v>5655.3</v>
      </c>
      <c r="R16" s="32">
        <v>26805.1</v>
      </c>
      <c r="S16" s="23"/>
      <c r="T16" s="29"/>
      <c r="U16" s="22">
        <v>1870</v>
      </c>
      <c r="V16" s="19"/>
      <c r="W16" s="29">
        <f t="shared" si="1"/>
        <v>79.72</v>
      </c>
      <c r="X16" s="19"/>
      <c r="Y16" s="12"/>
      <c r="Z16" s="12"/>
      <c r="AA16" s="12">
        <v>13</v>
      </c>
      <c r="AB16" s="12"/>
      <c r="AC16" s="12"/>
    </row>
    <row r="17" spans="1:29" s="12" customFormat="1" ht="46.5" customHeight="1" x14ac:dyDescent="0.25">
      <c r="A17" s="35"/>
      <c r="B17" s="8" t="s">
        <v>51</v>
      </c>
      <c r="C17" s="34"/>
      <c r="D17" s="35"/>
      <c r="E17" s="34"/>
      <c r="F17" s="17"/>
      <c r="G17" s="35"/>
      <c r="H17" s="34"/>
      <c r="I17" s="35"/>
      <c r="J17" s="44">
        <f>SUM(J8:J16)</f>
        <v>2322</v>
      </c>
      <c r="K17" s="34"/>
      <c r="L17" s="34"/>
      <c r="M17" s="34"/>
      <c r="N17" s="35"/>
      <c r="O17" s="39">
        <f>SUM(O8:O16)</f>
        <v>86382.57</v>
      </c>
      <c r="P17" s="41">
        <f t="shared" ref="P17:R17" si="2">SUM(P8:P16)</f>
        <v>74453.98</v>
      </c>
      <c r="Q17" s="41">
        <f t="shared" si="2"/>
        <v>11928.59</v>
      </c>
      <c r="R17" s="41">
        <f t="shared" si="2"/>
        <v>57474.392999999996</v>
      </c>
      <c r="S17" s="42">
        <f>SUM(S8:S16)</f>
        <v>339080</v>
      </c>
      <c r="T17" s="42">
        <f t="shared" ref="T17" si="3">SUM(T8:T16)</f>
        <v>402</v>
      </c>
      <c r="U17" s="42">
        <f t="shared" ref="U17" si="4">SUM(U8:U16)</f>
        <v>3570</v>
      </c>
      <c r="V17" s="36">
        <f t="shared" ref="V17" si="5">SUM(V8:V16)</f>
        <v>0</v>
      </c>
      <c r="W17" s="38"/>
      <c r="X17" s="35"/>
      <c r="AA17" s="12">
        <f>SUM(AA8:AA16)</f>
        <v>76</v>
      </c>
    </row>
    <row r="18" spans="1:29" s="12" customFormat="1" x14ac:dyDescent="0.25">
      <c r="A18" s="1"/>
      <c r="B18" s="25"/>
      <c r="C18" s="2"/>
      <c r="D18" s="1"/>
      <c r="E18" s="3"/>
      <c r="F18" s="15"/>
      <c r="G18" s="1"/>
      <c r="H18" s="2"/>
      <c r="I18" s="1"/>
      <c r="J18" s="3"/>
      <c r="K18" s="2"/>
      <c r="L18" s="2"/>
      <c r="M18" s="2"/>
      <c r="N18" s="4"/>
      <c r="O18" s="1"/>
      <c r="P18" s="1"/>
      <c r="Q18" s="1"/>
      <c r="R18" s="1"/>
      <c r="S18" s="5"/>
      <c r="T18" s="6"/>
      <c r="U18" s="2"/>
      <c r="V18" s="1"/>
      <c r="W18" s="6"/>
      <c r="X18" s="1"/>
      <c r="Y18" s="1"/>
      <c r="Z18" s="1"/>
      <c r="AA18" s="1"/>
      <c r="AB18" s="1"/>
      <c r="AC18" s="1"/>
    </row>
    <row r="20" spans="1:29" x14ac:dyDescent="0.25">
      <c r="R20" s="45">
        <f>ROUND(R17/O17*100,2)</f>
        <v>66.53</v>
      </c>
    </row>
    <row r="49" spans="1:29" x14ac:dyDescent="0.25">
      <c r="Y49" s="11"/>
      <c r="Z49" s="11"/>
      <c r="AA49" s="11"/>
      <c r="AB49" s="11"/>
      <c r="AC49" s="11"/>
    </row>
    <row r="50" spans="1:29" s="11" customFormat="1" x14ac:dyDescent="0.25">
      <c r="A50" s="1"/>
      <c r="B50" s="25"/>
      <c r="C50" s="2"/>
      <c r="D50" s="1"/>
      <c r="E50" s="3"/>
      <c r="F50" s="15"/>
      <c r="G50" s="1"/>
      <c r="H50" s="2"/>
      <c r="I50" s="1"/>
      <c r="J50" s="3"/>
      <c r="K50" s="2"/>
      <c r="L50" s="2"/>
      <c r="M50" s="2"/>
      <c r="N50" s="4"/>
      <c r="O50" s="1"/>
      <c r="P50" s="1"/>
      <c r="Q50" s="1"/>
      <c r="R50" s="1"/>
      <c r="S50" s="5"/>
      <c r="T50" s="6"/>
      <c r="U50" s="2"/>
      <c r="V50" s="1"/>
      <c r="W50" s="6"/>
      <c r="X50" s="1"/>
      <c r="Y50" s="1"/>
      <c r="Z50" s="1"/>
      <c r="AA50" s="1"/>
      <c r="AB50" s="1"/>
      <c r="AC50" s="1"/>
    </row>
    <row r="57" spans="1:29" x14ac:dyDescent="0.25">
      <c r="Y57" s="13"/>
      <c r="Z57" s="13"/>
      <c r="AA57" s="13"/>
      <c r="AB57" s="13"/>
      <c r="AC57" s="13"/>
    </row>
    <row r="58" spans="1:29" s="13" customFormat="1" x14ac:dyDescent="0.25">
      <c r="A58" s="1"/>
      <c r="B58" s="25"/>
      <c r="C58" s="2"/>
      <c r="D58" s="1"/>
      <c r="E58" s="3"/>
      <c r="F58" s="15"/>
      <c r="G58" s="1"/>
      <c r="H58" s="2"/>
      <c r="I58" s="1"/>
      <c r="J58" s="3"/>
      <c r="K58" s="2"/>
      <c r="L58" s="2"/>
      <c r="M58" s="2"/>
      <c r="N58" s="4"/>
      <c r="O58" s="1"/>
      <c r="P58" s="1"/>
      <c r="Q58" s="1"/>
      <c r="R58" s="1"/>
      <c r="S58" s="5"/>
      <c r="T58" s="6"/>
      <c r="U58" s="2"/>
      <c r="V58" s="1"/>
      <c r="W58" s="6"/>
      <c r="X58" s="1"/>
      <c r="Y58" s="1"/>
      <c r="Z58" s="1"/>
      <c r="AA58" s="1"/>
      <c r="AB58" s="1"/>
      <c r="AC58" s="1"/>
    </row>
  </sheetData>
  <mergeCells count="19">
    <mergeCell ref="K6:K7"/>
    <mergeCell ref="A3:X3"/>
    <mergeCell ref="A4:X4"/>
    <mergeCell ref="L6:N6"/>
    <mergeCell ref="E6:E7"/>
    <mergeCell ref="C6:C7"/>
    <mergeCell ref="A1:E1"/>
    <mergeCell ref="A2:X2"/>
    <mergeCell ref="O6:O7"/>
    <mergeCell ref="P6:Q6"/>
    <mergeCell ref="R6:X6"/>
    <mergeCell ref="A5:X5"/>
    <mergeCell ref="A6:A7"/>
    <mergeCell ref="B6:B7"/>
    <mergeCell ref="D6:D7"/>
    <mergeCell ref="F6:F7"/>
    <mergeCell ref="G6:H6"/>
    <mergeCell ref="I6:I7"/>
    <mergeCell ref="J6:J7"/>
  </mergeCells>
  <pageMargins left="0.24" right="0.16" top="0.75" bottom="0.75" header="0.56999999999999995"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3"/>
  <sheetViews>
    <sheetView zoomScale="90" zoomScaleNormal="90" workbookViewId="0">
      <pane ySplit="7" topLeftCell="A86" activePane="bottomLeft" state="frozen"/>
      <selection pane="bottomLeft" activeCell="O101" sqref="O101"/>
    </sheetView>
  </sheetViews>
  <sheetFormatPr defaultColWidth="9.140625" defaultRowHeight="12.75" x14ac:dyDescent="0.2"/>
  <cols>
    <col min="1" max="1" width="5.85546875" style="47" customWidth="1"/>
    <col min="2" max="2" width="12.85546875" style="301" customWidth="1"/>
    <col min="3" max="3" width="10.85546875" style="49" customWidth="1"/>
    <col min="4" max="4" width="15.140625" style="47" customWidth="1"/>
    <col min="5" max="5" width="11.42578125" style="48" customWidth="1"/>
    <col min="6" max="6" width="12.85546875" style="46" customWidth="1"/>
    <col min="7" max="7" width="25.5703125" style="46" customWidth="1"/>
    <col min="8" max="8" width="10.5703125" style="47" customWidth="1"/>
    <col min="9" max="9" width="28.85546875" style="46" customWidth="1"/>
    <col min="10" max="10" width="8.5703125" style="48" customWidth="1"/>
    <col min="11" max="13" width="11.42578125" style="49" customWidth="1"/>
    <col min="14" max="14" width="10.5703125" style="48" customWidth="1"/>
    <col min="15" max="15" width="14.7109375" style="47" customWidth="1"/>
    <col min="16" max="17" width="13" style="47" customWidth="1"/>
    <col min="18" max="18" width="11.5703125" style="47" customWidth="1"/>
    <col min="19" max="20" width="10.85546875" style="47" customWidth="1"/>
    <col min="21" max="21" width="10.28515625" style="49" customWidth="1"/>
    <col min="22" max="22" width="10.85546875" style="47" bestFit="1" customWidth="1"/>
    <col min="23" max="23" width="31.7109375" style="47" customWidth="1"/>
    <col min="24" max="16384" width="9.140625" style="47"/>
  </cols>
  <sheetData>
    <row r="1" spans="1:36" x14ac:dyDescent="0.2">
      <c r="A1" s="615" t="s">
        <v>54</v>
      </c>
      <c r="B1" s="615"/>
      <c r="C1" s="615"/>
      <c r="D1" s="615"/>
      <c r="E1" s="615"/>
      <c r="S1" s="50"/>
    </row>
    <row r="2" spans="1:36" x14ac:dyDescent="0.2">
      <c r="A2" s="616" t="s">
        <v>6</v>
      </c>
      <c r="B2" s="616"/>
      <c r="C2" s="616"/>
      <c r="D2" s="616"/>
      <c r="E2" s="616"/>
      <c r="F2" s="616"/>
      <c r="G2" s="616"/>
      <c r="H2" s="616"/>
      <c r="I2" s="616"/>
      <c r="J2" s="616"/>
      <c r="K2" s="616"/>
      <c r="L2" s="616"/>
      <c r="M2" s="616"/>
      <c r="N2" s="616"/>
      <c r="O2" s="616"/>
      <c r="P2" s="616"/>
      <c r="Q2" s="616"/>
      <c r="R2" s="616"/>
      <c r="S2" s="616"/>
      <c r="T2" s="616"/>
      <c r="U2" s="616"/>
      <c r="V2" s="616"/>
      <c r="W2" s="616"/>
    </row>
    <row r="3" spans="1:36" ht="13.5" customHeight="1" x14ac:dyDescent="0.2">
      <c r="A3" s="617" t="s">
        <v>55</v>
      </c>
      <c r="B3" s="617"/>
      <c r="C3" s="617"/>
      <c r="D3" s="617"/>
      <c r="E3" s="617"/>
      <c r="F3" s="617"/>
      <c r="G3" s="617"/>
      <c r="H3" s="617"/>
      <c r="I3" s="617"/>
      <c r="J3" s="617"/>
      <c r="K3" s="617"/>
      <c r="L3" s="617"/>
      <c r="M3" s="617"/>
      <c r="N3" s="617"/>
      <c r="O3" s="617"/>
      <c r="P3" s="617"/>
      <c r="Q3" s="617"/>
      <c r="R3" s="617"/>
      <c r="S3" s="617"/>
      <c r="T3" s="617"/>
      <c r="U3" s="617"/>
      <c r="V3" s="617"/>
      <c r="W3" s="617"/>
    </row>
    <row r="4" spans="1:36" s="51" customFormat="1" ht="12" customHeight="1" x14ac:dyDescent="0.2">
      <c r="A4" s="618" t="s">
        <v>56</v>
      </c>
      <c r="B4" s="619"/>
      <c r="C4" s="619"/>
      <c r="D4" s="619"/>
      <c r="E4" s="619"/>
      <c r="F4" s="619"/>
      <c r="G4" s="619"/>
      <c r="H4" s="619"/>
      <c r="I4" s="619"/>
      <c r="J4" s="619"/>
      <c r="K4" s="619"/>
      <c r="L4" s="619"/>
      <c r="M4" s="619"/>
      <c r="N4" s="619"/>
      <c r="O4" s="619"/>
      <c r="P4" s="619"/>
      <c r="Q4" s="619"/>
      <c r="R4" s="619"/>
      <c r="S4" s="619"/>
      <c r="T4" s="619"/>
      <c r="U4" s="619"/>
      <c r="V4" s="619"/>
      <c r="W4" s="619"/>
    </row>
    <row r="5" spans="1:36" x14ac:dyDescent="0.2">
      <c r="A5" s="620"/>
      <c r="B5" s="620"/>
      <c r="C5" s="620"/>
      <c r="D5" s="620"/>
      <c r="E5" s="620"/>
      <c r="F5" s="620"/>
      <c r="G5" s="620"/>
      <c r="H5" s="620"/>
      <c r="I5" s="620"/>
      <c r="J5" s="620"/>
      <c r="K5" s="620"/>
      <c r="L5" s="620"/>
      <c r="M5" s="620"/>
      <c r="N5" s="620"/>
      <c r="O5" s="620"/>
      <c r="P5" s="620"/>
      <c r="Q5" s="620"/>
      <c r="R5" s="620"/>
      <c r="S5" s="620"/>
      <c r="T5" s="620"/>
      <c r="U5" s="620"/>
      <c r="V5" s="620"/>
      <c r="W5" s="620"/>
    </row>
    <row r="6" spans="1:36" ht="15.75" customHeight="1" x14ac:dyDescent="0.2">
      <c r="A6" s="613" t="s">
        <v>0</v>
      </c>
      <c r="B6" s="588" t="s">
        <v>10</v>
      </c>
      <c r="C6" s="588" t="s">
        <v>57</v>
      </c>
      <c r="D6" s="588" t="s">
        <v>9</v>
      </c>
      <c r="E6" s="588" t="s">
        <v>17</v>
      </c>
      <c r="F6" s="611" t="s">
        <v>58</v>
      </c>
      <c r="G6" s="600" t="s">
        <v>2</v>
      </c>
      <c r="H6" s="601"/>
      <c r="I6" s="611" t="s">
        <v>12</v>
      </c>
      <c r="J6" s="588" t="s">
        <v>3</v>
      </c>
      <c r="K6" s="522" t="s">
        <v>59</v>
      </c>
      <c r="L6" s="525" t="s">
        <v>60</v>
      </c>
      <c r="M6" s="525"/>
      <c r="N6" s="525"/>
      <c r="O6" s="588" t="s">
        <v>61</v>
      </c>
      <c r="P6" s="600" t="s">
        <v>1</v>
      </c>
      <c r="Q6" s="601"/>
      <c r="R6" s="602" t="s">
        <v>4</v>
      </c>
      <c r="S6" s="603"/>
      <c r="T6" s="603"/>
      <c r="U6" s="603"/>
      <c r="V6" s="603"/>
      <c r="W6" s="604"/>
    </row>
    <row r="7" spans="1:36" ht="46.5" customHeight="1" x14ac:dyDescent="0.2">
      <c r="A7" s="614"/>
      <c r="B7" s="589"/>
      <c r="C7" s="589"/>
      <c r="D7" s="589"/>
      <c r="E7" s="589"/>
      <c r="F7" s="612"/>
      <c r="G7" s="52" t="s">
        <v>7</v>
      </c>
      <c r="H7" s="52" t="s">
        <v>62</v>
      </c>
      <c r="I7" s="612"/>
      <c r="J7" s="589"/>
      <c r="K7" s="523"/>
      <c r="L7" s="53" t="s">
        <v>13</v>
      </c>
      <c r="M7" s="53" t="s">
        <v>11</v>
      </c>
      <c r="N7" s="54" t="s">
        <v>8</v>
      </c>
      <c r="O7" s="589"/>
      <c r="P7" s="55" t="s">
        <v>63</v>
      </c>
      <c r="Q7" s="55" t="s">
        <v>64</v>
      </c>
      <c r="R7" s="55" t="s">
        <v>65</v>
      </c>
      <c r="S7" s="55" t="s">
        <v>16</v>
      </c>
      <c r="T7" s="55" t="s">
        <v>15</v>
      </c>
      <c r="U7" s="55" t="s">
        <v>14</v>
      </c>
      <c r="V7" s="55" t="s">
        <v>5</v>
      </c>
      <c r="W7" s="55" t="s">
        <v>53</v>
      </c>
    </row>
    <row r="8" spans="1:36" ht="24" customHeight="1" x14ac:dyDescent="0.2">
      <c r="A8" s="56"/>
      <c r="B8" s="57" t="s">
        <v>66</v>
      </c>
      <c r="C8" s="57"/>
      <c r="D8" s="57"/>
      <c r="E8" s="57"/>
      <c r="F8" s="58"/>
      <c r="G8" s="52"/>
      <c r="H8" s="59">
        <f>SUM(H9,H58,H86,H89)</f>
        <v>93252</v>
      </c>
      <c r="I8" s="57">
        <f>SUM(I9,I58,I86,I89)</f>
        <v>68</v>
      </c>
      <c r="J8" s="60">
        <f>SUM(J9,J58,J86,J89)</f>
        <v>2035</v>
      </c>
      <c r="K8" s="60"/>
      <c r="L8" s="61">
        <f>SUM(L9,L58,L86,L89)</f>
        <v>342052</v>
      </c>
      <c r="M8" s="62">
        <f>SUM(M9,M58,M86)</f>
        <v>542</v>
      </c>
      <c r="N8" s="60">
        <f>SUM(N9,N58,N86,N89)</f>
        <v>3656</v>
      </c>
      <c r="O8" s="63">
        <f>SUM(O9,O58,O86,O89)</f>
        <v>77859.838999999993</v>
      </c>
      <c r="P8" s="64">
        <f>SUM(P9,P58,P86,P89)</f>
        <v>66910.066000000006</v>
      </c>
      <c r="Q8" s="64">
        <f>SUM(Q9,Q58,Q86,Q89)</f>
        <v>10949.773000000005</v>
      </c>
      <c r="R8" s="64">
        <f>SUM(R9,R58,R86,R89)</f>
        <v>25788.898000000001</v>
      </c>
      <c r="S8" s="65">
        <f>SUM(S9,S58,S86)</f>
        <v>339080</v>
      </c>
      <c r="T8" s="55">
        <v>0</v>
      </c>
      <c r="U8" s="66">
        <f>SUM(U9,U58,U86)</f>
        <v>1632</v>
      </c>
      <c r="V8" s="66"/>
      <c r="W8" s="55"/>
      <c r="X8" s="47">
        <f>R8/P8</f>
        <v>0.38542628249686672</v>
      </c>
    </row>
    <row r="9" spans="1:36" s="319" customFormat="1" x14ac:dyDescent="0.2">
      <c r="A9" s="67" t="s">
        <v>67</v>
      </c>
      <c r="B9" s="68" t="s">
        <v>68</v>
      </c>
      <c r="C9" s="67"/>
      <c r="D9" s="69"/>
      <c r="E9" s="67"/>
      <c r="F9" s="70"/>
      <c r="G9" s="70"/>
      <c r="H9" s="71">
        <f>SUM(H10:H57)</f>
        <v>67422</v>
      </c>
      <c r="I9" s="72">
        <v>42</v>
      </c>
      <c r="J9" s="73">
        <f>SUM(J10:J57)</f>
        <v>1717</v>
      </c>
      <c r="K9" s="73"/>
      <c r="L9" s="74"/>
      <c r="M9" s="73">
        <f t="shared" ref="M9:U9" si="0">SUM(M10:M57)</f>
        <v>542</v>
      </c>
      <c r="N9" s="73">
        <f t="shared" si="0"/>
        <v>3240</v>
      </c>
      <c r="O9" s="75">
        <f t="shared" si="0"/>
        <v>61296.229999999989</v>
      </c>
      <c r="P9" s="75">
        <f t="shared" si="0"/>
        <v>54034</v>
      </c>
      <c r="Q9" s="75">
        <f t="shared" si="0"/>
        <v>7262.230000000005</v>
      </c>
      <c r="R9" s="76">
        <f t="shared" si="0"/>
        <v>22786.708000000002</v>
      </c>
      <c r="S9" s="76">
        <f t="shared" si="0"/>
        <v>0</v>
      </c>
      <c r="T9" s="77">
        <f t="shared" si="0"/>
        <v>0</v>
      </c>
      <c r="U9" s="78">
        <f t="shared" si="0"/>
        <v>1567</v>
      </c>
      <c r="V9" s="317"/>
      <c r="W9" s="79"/>
      <c r="X9" s="318">
        <f>R9/P9</f>
        <v>0.42171055261502022</v>
      </c>
      <c r="Y9" s="318"/>
      <c r="Z9" s="318"/>
      <c r="AA9" s="318"/>
      <c r="AB9" s="318"/>
      <c r="AC9" s="318"/>
      <c r="AD9" s="318"/>
      <c r="AE9" s="318"/>
      <c r="AF9" s="318"/>
      <c r="AG9" s="318"/>
      <c r="AH9" s="318"/>
      <c r="AI9" s="318"/>
      <c r="AJ9" s="318"/>
    </row>
    <row r="10" spans="1:36" s="320" customFormat="1" ht="28.5" customHeight="1" x14ac:dyDescent="0.2">
      <c r="A10" s="605">
        <v>1</v>
      </c>
      <c r="B10" s="608" t="s">
        <v>69</v>
      </c>
      <c r="C10" s="80" t="s">
        <v>70</v>
      </c>
      <c r="D10" s="81" t="s">
        <v>71</v>
      </c>
      <c r="E10" s="80" t="s">
        <v>72</v>
      </c>
      <c r="F10" s="82" t="s">
        <v>73</v>
      </c>
      <c r="G10" s="83" t="s">
        <v>74</v>
      </c>
      <c r="H10" s="84">
        <v>2231</v>
      </c>
      <c r="I10" s="83" t="s">
        <v>75</v>
      </c>
      <c r="J10" s="85">
        <v>70</v>
      </c>
      <c r="K10" s="86" t="s">
        <v>8</v>
      </c>
      <c r="L10" s="86"/>
      <c r="M10" s="86"/>
      <c r="N10" s="86">
        <v>140</v>
      </c>
      <c r="O10" s="86">
        <f>SUM(P10:Q10)</f>
        <v>2952</v>
      </c>
      <c r="P10" s="86">
        <v>2231</v>
      </c>
      <c r="Q10" s="86">
        <v>721</v>
      </c>
      <c r="R10" s="87">
        <v>1865</v>
      </c>
      <c r="S10" s="87"/>
      <c r="T10" s="87"/>
      <c r="U10" s="88">
        <v>140</v>
      </c>
      <c r="V10" s="89">
        <v>44968</v>
      </c>
      <c r="W10" s="90" t="s">
        <v>76</v>
      </c>
    </row>
    <row r="11" spans="1:36" s="320" customFormat="1" ht="25.5" customHeight="1" x14ac:dyDescent="0.2">
      <c r="A11" s="606"/>
      <c r="B11" s="609"/>
      <c r="C11" s="605">
        <v>2024</v>
      </c>
      <c r="D11" s="91" t="s">
        <v>77</v>
      </c>
      <c r="E11" s="80" t="s">
        <v>72</v>
      </c>
      <c r="F11" s="82" t="s">
        <v>78</v>
      </c>
      <c r="G11" s="321" t="s">
        <v>79</v>
      </c>
      <c r="H11" s="84">
        <v>2750</v>
      </c>
      <c r="I11" s="83" t="s">
        <v>80</v>
      </c>
      <c r="J11" s="86">
        <v>81</v>
      </c>
      <c r="K11" s="86" t="s">
        <v>8</v>
      </c>
      <c r="L11" s="86"/>
      <c r="M11" s="86"/>
      <c r="N11" s="86">
        <v>162</v>
      </c>
      <c r="O11" s="92">
        <f>SUM(P11:Q11)</f>
        <v>3179.3</v>
      </c>
      <c r="P11" s="86">
        <v>2750</v>
      </c>
      <c r="Q11" s="92">
        <v>429.3</v>
      </c>
      <c r="R11" s="93">
        <v>2716.2449999999999</v>
      </c>
      <c r="S11" s="93"/>
      <c r="T11" s="93"/>
      <c r="U11" s="88">
        <v>162</v>
      </c>
      <c r="V11" s="89">
        <v>45637</v>
      </c>
      <c r="W11" s="90" t="s">
        <v>76</v>
      </c>
    </row>
    <row r="12" spans="1:36" s="320" customFormat="1" ht="28.5" customHeight="1" x14ac:dyDescent="0.2">
      <c r="A12" s="606"/>
      <c r="B12" s="609"/>
      <c r="C12" s="606"/>
      <c r="D12" s="94" t="s">
        <v>81</v>
      </c>
      <c r="E12" s="80" t="s">
        <v>72</v>
      </c>
      <c r="F12" s="82" t="s">
        <v>78</v>
      </c>
      <c r="G12" s="321" t="s">
        <v>79</v>
      </c>
      <c r="H12" s="84">
        <v>2760</v>
      </c>
      <c r="I12" s="83" t="s">
        <v>82</v>
      </c>
      <c r="J12" s="86">
        <v>81</v>
      </c>
      <c r="K12" s="86" t="s">
        <v>8</v>
      </c>
      <c r="L12" s="86"/>
      <c r="M12" s="86"/>
      <c r="N12" s="86">
        <v>162</v>
      </c>
      <c r="O12" s="92">
        <f>SUM(P12:Q12)</f>
        <v>3189.3</v>
      </c>
      <c r="P12" s="86">
        <v>2760</v>
      </c>
      <c r="Q12" s="92">
        <v>429.3</v>
      </c>
      <c r="R12" s="93">
        <v>2412.6869999999999</v>
      </c>
      <c r="S12" s="93"/>
      <c r="T12" s="93"/>
      <c r="U12" s="88">
        <v>142</v>
      </c>
      <c r="V12" s="89">
        <v>45644</v>
      </c>
      <c r="W12" s="90" t="s">
        <v>83</v>
      </c>
    </row>
    <row r="13" spans="1:36" s="320" customFormat="1" ht="31.5" customHeight="1" x14ac:dyDescent="0.2">
      <c r="A13" s="606"/>
      <c r="B13" s="609"/>
      <c r="C13" s="607"/>
      <c r="D13" s="94" t="s">
        <v>84</v>
      </c>
      <c r="E13" s="80" t="s">
        <v>72</v>
      </c>
      <c r="F13" s="82" t="s">
        <v>78</v>
      </c>
      <c r="G13" s="321" t="s">
        <v>79</v>
      </c>
      <c r="H13" s="84">
        <v>2465</v>
      </c>
      <c r="I13" s="83" t="s">
        <v>85</v>
      </c>
      <c r="J13" s="86">
        <v>73</v>
      </c>
      <c r="K13" s="86" t="s">
        <v>8</v>
      </c>
      <c r="L13" s="86"/>
      <c r="M13" s="86"/>
      <c r="N13" s="86">
        <v>146</v>
      </c>
      <c r="O13" s="92">
        <f>SUM(P13:Q13)</f>
        <v>2851.9</v>
      </c>
      <c r="P13" s="86">
        <v>2465</v>
      </c>
      <c r="Q13" s="92">
        <v>386.9</v>
      </c>
      <c r="R13" s="93">
        <v>2458.8620000000001</v>
      </c>
      <c r="S13" s="93"/>
      <c r="T13" s="93"/>
      <c r="U13" s="88">
        <v>146</v>
      </c>
      <c r="V13" s="89">
        <v>45610</v>
      </c>
      <c r="W13" s="90" t="s">
        <v>86</v>
      </c>
    </row>
    <row r="14" spans="1:36" s="320" customFormat="1" ht="25.5" customHeight="1" x14ac:dyDescent="0.2">
      <c r="A14" s="606"/>
      <c r="B14" s="609"/>
      <c r="C14" s="605" t="s">
        <v>87</v>
      </c>
      <c r="D14" s="94" t="s">
        <v>88</v>
      </c>
      <c r="E14" s="80" t="s">
        <v>72</v>
      </c>
      <c r="F14" s="82" t="s">
        <v>89</v>
      </c>
      <c r="G14" s="83"/>
      <c r="H14" s="86">
        <v>2760</v>
      </c>
      <c r="I14" s="83" t="s">
        <v>90</v>
      </c>
      <c r="J14" s="86">
        <v>82</v>
      </c>
      <c r="K14" s="86" t="s">
        <v>8</v>
      </c>
      <c r="L14" s="86"/>
      <c r="M14" s="86"/>
      <c r="N14" s="86">
        <v>164</v>
      </c>
      <c r="O14" s="92">
        <f t="shared" ref="O14:O55" si="1">SUM(P14:Q14)</f>
        <v>3194.6</v>
      </c>
      <c r="P14" s="86">
        <v>2760</v>
      </c>
      <c r="Q14" s="92">
        <v>434.6</v>
      </c>
      <c r="R14" s="93"/>
      <c r="S14" s="93"/>
      <c r="T14" s="93"/>
      <c r="U14" s="322"/>
      <c r="V14" s="323"/>
      <c r="W14" s="95"/>
    </row>
    <row r="15" spans="1:36" s="320" customFormat="1" ht="25.5" customHeight="1" x14ac:dyDescent="0.2">
      <c r="A15" s="606"/>
      <c r="B15" s="609"/>
      <c r="C15" s="606"/>
      <c r="D15" s="94" t="s">
        <v>91</v>
      </c>
      <c r="E15" s="80" t="s">
        <v>72</v>
      </c>
      <c r="F15" s="82" t="s">
        <v>92</v>
      </c>
      <c r="G15" s="96"/>
      <c r="H15" s="86">
        <v>2760</v>
      </c>
      <c r="I15" s="83" t="s">
        <v>93</v>
      </c>
      <c r="J15" s="86">
        <v>82</v>
      </c>
      <c r="K15" s="86" t="s">
        <v>8</v>
      </c>
      <c r="L15" s="86"/>
      <c r="M15" s="86"/>
      <c r="N15" s="86">
        <v>164</v>
      </c>
      <c r="O15" s="92">
        <f t="shared" si="1"/>
        <v>3194.6</v>
      </c>
      <c r="P15" s="86">
        <v>2760</v>
      </c>
      <c r="Q15" s="92">
        <v>434.6</v>
      </c>
      <c r="R15" s="93"/>
      <c r="S15" s="93"/>
      <c r="T15" s="93"/>
      <c r="U15" s="88"/>
      <c r="V15" s="80"/>
      <c r="W15" s="90"/>
    </row>
    <row r="16" spans="1:36" s="320" customFormat="1" ht="34.5" customHeight="1" x14ac:dyDescent="0.2">
      <c r="A16" s="606"/>
      <c r="B16" s="609"/>
      <c r="C16" s="606"/>
      <c r="D16" s="94" t="s">
        <v>94</v>
      </c>
      <c r="E16" s="80" t="s">
        <v>72</v>
      </c>
      <c r="F16" s="82" t="s">
        <v>95</v>
      </c>
      <c r="G16" s="96"/>
      <c r="H16" s="86">
        <v>2760</v>
      </c>
      <c r="I16" s="83" t="s">
        <v>96</v>
      </c>
      <c r="J16" s="86">
        <v>82</v>
      </c>
      <c r="K16" s="86" t="s">
        <v>8</v>
      </c>
      <c r="L16" s="86"/>
      <c r="M16" s="86"/>
      <c r="N16" s="86">
        <v>164</v>
      </c>
      <c r="O16" s="92">
        <f t="shared" si="1"/>
        <v>3194.6</v>
      </c>
      <c r="P16" s="86">
        <v>2760</v>
      </c>
      <c r="Q16" s="92">
        <v>434.6</v>
      </c>
      <c r="R16" s="93"/>
      <c r="S16" s="93"/>
      <c r="T16" s="93"/>
      <c r="U16" s="88"/>
      <c r="V16" s="80"/>
      <c r="W16" s="90"/>
    </row>
    <row r="17" spans="1:23" s="320" customFormat="1" ht="33.75" customHeight="1" x14ac:dyDescent="0.2">
      <c r="A17" s="606"/>
      <c r="B17" s="609"/>
      <c r="C17" s="606"/>
      <c r="D17" s="94" t="s">
        <v>97</v>
      </c>
      <c r="E17" s="80" t="s">
        <v>72</v>
      </c>
      <c r="F17" s="82" t="s">
        <v>98</v>
      </c>
      <c r="G17" s="96"/>
      <c r="H17" s="86">
        <v>2760</v>
      </c>
      <c r="I17" s="83" t="s">
        <v>99</v>
      </c>
      <c r="J17" s="86">
        <v>82</v>
      </c>
      <c r="K17" s="86" t="s">
        <v>8</v>
      </c>
      <c r="L17" s="86"/>
      <c r="M17" s="86"/>
      <c r="N17" s="86">
        <v>164</v>
      </c>
      <c r="O17" s="92">
        <f t="shared" si="1"/>
        <v>3194.6</v>
      </c>
      <c r="P17" s="86">
        <v>2760</v>
      </c>
      <c r="Q17" s="92">
        <v>434.6</v>
      </c>
      <c r="R17" s="93"/>
      <c r="S17" s="93"/>
      <c r="T17" s="93"/>
      <c r="U17" s="88"/>
      <c r="V17" s="80"/>
      <c r="W17" s="90"/>
    </row>
    <row r="18" spans="1:23" s="320" customFormat="1" ht="31.5" customHeight="1" x14ac:dyDescent="0.2">
      <c r="A18" s="606"/>
      <c r="B18" s="609"/>
      <c r="C18" s="606"/>
      <c r="D18" s="94" t="s">
        <v>100</v>
      </c>
      <c r="E18" s="80" t="s">
        <v>72</v>
      </c>
      <c r="F18" s="82" t="s">
        <v>101</v>
      </c>
      <c r="G18" s="96"/>
      <c r="H18" s="86">
        <v>2760</v>
      </c>
      <c r="I18" s="83" t="s">
        <v>102</v>
      </c>
      <c r="J18" s="86">
        <v>82</v>
      </c>
      <c r="K18" s="86" t="s">
        <v>8</v>
      </c>
      <c r="L18" s="86"/>
      <c r="M18" s="86"/>
      <c r="N18" s="86">
        <v>164</v>
      </c>
      <c r="O18" s="92">
        <f t="shared" si="1"/>
        <v>3194.6</v>
      </c>
      <c r="P18" s="86">
        <v>2760</v>
      </c>
      <c r="Q18" s="92">
        <v>434.6</v>
      </c>
      <c r="R18" s="93"/>
      <c r="S18" s="93"/>
      <c r="T18" s="93"/>
      <c r="U18" s="88"/>
      <c r="V18" s="80"/>
      <c r="W18" s="90"/>
    </row>
    <row r="19" spans="1:23" s="320" customFormat="1" ht="29.25" customHeight="1" x14ac:dyDescent="0.2">
      <c r="A19" s="606"/>
      <c r="B19" s="609"/>
      <c r="C19" s="606"/>
      <c r="D19" s="94" t="s">
        <v>103</v>
      </c>
      <c r="E19" s="80" t="s">
        <v>72</v>
      </c>
      <c r="F19" s="82" t="s">
        <v>104</v>
      </c>
      <c r="G19" s="96"/>
      <c r="H19" s="86">
        <v>2760</v>
      </c>
      <c r="I19" s="83" t="s">
        <v>105</v>
      </c>
      <c r="J19" s="86">
        <v>82</v>
      </c>
      <c r="K19" s="86" t="s">
        <v>8</v>
      </c>
      <c r="L19" s="86"/>
      <c r="M19" s="86"/>
      <c r="N19" s="86">
        <v>164</v>
      </c>
      <c r="O19" s="92">
        <f t="shared" si="1"/>
        <v>3194.6</v>
      </c>
      <c r="P19" s="86">
        <v>2760</v>
      </c>
      <c r="Q19" s="92">
        <v>434.6</v>
      </c>
      <c r="R19" s="93"/>
      <c r="S19" s="93"/>
      <c r="T19" s="93"/>
      <c r="U19" s="88"/>
      <c r="V19" s="80"/>
      <c r="W19" s="90"/>
    </row>
    <row r="20" spans="1:23" s="320" customFormat="1" ht="26.25" customHeight="1" x14ac:dyDescent="0.2">
      <c r="A20" s="607"/>
      <c r="B20" s="610"/>
      <c r="C20" s="607"/>
      <c r="D20" s="94" t="s">
        <v>106</v>
      </c>
      <c r="E20" s="80" t="s">
        <v>72</v>
      </c>
      <c r="F20" s="82" t="s">
        <v>107</v>
      </c>
      <c r="G20" s="96"/>
      <c r="H20" s="86">
        <v>2760</v>
      </c>
      <c r="I20" s="83" t="s">
        <v>108</v>
      </c>
      <c r="J20" s="86">
        <v>82</v>
      </c>
      <c r="K20" s="86" t="s">
        <v>8</v>
      </c>
      <c r="L20" s="86"/>
      <c r="M20" s="86"/>
      <c r="N20" s="86">
        <v>164</v>
      </c>
      <c r="O20" s="92">
        <f t="shared" si="1"/>
        <v>3194.6</v>
      </c>
      <c r="P20" s="86">
        <v>2760</v>
      </c>
      <c r="Q20" s="92">
        <v>434.6</v>
      </c>
      <c r="R20" s="93"/>
      <c r="S20" s="93"/>
      <c r="T20" s="93"/>
      <c r="U20" s="88"/>
      <c r="V20" s="80"/>
      <c r="W20" s="90"/>
    </row>
    <row r="21" spans="1:23" s="325" customFormat="1" ht="24.75" customHeight="1" x14ac:dyDescent="0.2">
      <c r="A21" s="590" t="s">
        <v>109</v>
      </c>
      <c r="B21" s="593" t="s">
        <v>110</v>
      </c>
      <c r="C21" s="97">
        <v>2022</v>
      </c>
      <c r="D21" s="98" t="s">
        <v>111</v>
      </c>
      <c r="E21" s="99" t="s">
        <v>112</v>
      </c>
      <c r="F21" s="100" t="s">
        <v>78</v>
      </c>
      <c r="G21" s="101"/>
      <c r="H21" s="102">
        <v>220</v>
      </c>
      <c r="I21" s="103" t="s">
        <v>113</v>
      </c>
      <c r="J21" s="104">
        <v>7</v>
      </c>
      <c r="K21" s="105" t="s">
        <v>8</v>
      </c>
      <c r="L21" s="105"/>
      <c r="M21" s="105"/>
      <c r="N21" s="106">
        <v>14</v>
      </c>
      <c r="O21" s="107">
        <f t="shared" si="1"/>
        <v>238.1</v>
      </c>
      <c r="P21" s="105">
        <v>222</v>
      </c>
      <c r="Q21" s="108">
        <v>16.100000000000001</v>
      </c>
      <c r="R21" s="109">
        <v>197.75700000000001</v>
      </c>
      <c r="S21" s="110"/>
      <c r="T21" s="110"/>
      <c r="U21" s="102">
        <v>14</v>
      </c>
      <c r="V21" s="324" t="s">
        <v>114</v>
      </c>
      <c r="W21" s="111"/>
    </row>
    <row r="22" spans="1:23" s="325" customFormat="1" ht="24.75" customHeight="1" x14ac:dyDescent="0.2">
      <c r="A22" s="591"/>
      <c r="B22" s="594"/>
      <c r="C22" s="97">
        <v>2023</v>
      </c>
      <c r="D22" s="98" t="s">
        <v>111</v>
      </c>
      <c r="E22" s="99" t="s">
        <v>112</v>
      </c>
      <c r="F22" s="100" t="s">
        <v>78</v>
      </c>
      <c r="G22" s="101"/>
      <c r="H22" s="102">
        <v>865</v>
      </c>
      <c r="I22" s="112" t="s">
        <v>115</v>
      </c>
      <c r="J22" s="104">
        <v>29</v>
      </c>
      <c r="K22" s="105" t="s">
        <v>8</v>
      </c>
      <c r="L22" s="105"/>
      <c r="M22" s="105"/>
      <c r="N22" s="106">
        <v>58</v>
      </c>
      <c r="O22" s="107">
        <f t="shared" si="1"/>
        <v>931.7</v>
      </c>
      <c r="P22" s="105">
        <v>865</v>
      </c>
      <c r="Q22" s="108">
        <v>66.7</v>
      </c>
      <c r="R22" s="109">
        <v>810.05100000000004</v>
      </c>
      <c r="S22" s="110"/>
      <c r="T22" s="110"/>
      <c r="U22" s="102">
        <v>58</v>
      </c>
      <c r="V22" s="326">
        <v>45839</v>
      </c>
      <c r="W22" s="111"/>
    </row>
    <row r="23" spans="1:23" s="325" customFormat="1" ht="24" customHeight="1" x14ac:dyDescent="0.2">
      <c r="A23" s="591"/>
      <c r="B23" s="595"/>
      <c r="C23" s="97">
        <v>2024</v>
      </c>
      <c r="D23" s="98" t="s">
        <v>111</v>
      </c>
      <c r="E23" s="99" t="s">
        <v>112</v>
      </c>
      <c r="F23" s="100" t="s">
        <v>78</v>
      </c>
      <c r="G23" s="101"/>
      <c r="H23" s="102">
        <v>1000</v>
      </c>
      <c r="I23" s="112" t="s">
        <v>116</v>
      </c>
      <c r="J23" s="104">
        <v>33</v>
      </c>
      <c r="K23" s="105" t="s">
        <v>8</v>
      </c>
      <c r="L23" s="105"/>
      <c r="M23" s="105"/>
      <c r="N23" s="106">
        <v>66</v>
      </c>
      <c r="O23" s="107">
        <f t="shared" si="1"/>
        <v>1075.9000000000001</v>
      </c>
      <c r="P23" s="105">
        <v>1000</v>
      </c>
      <c r="Q23" s="113">
        <v>75.900000000000006</v>
      </c>
      <c r="R23" s="109">
        <v>13.67</v>
      </c>
      <c r="S23" s="110"/>
      <c r="T23" s="110"/>
      <c r="U23" s="102">
        <v>25</v>
      </c>
      <c r="V23" s="324" t="s">
        <v>117</v>
      </c>
      <c r="W23" s="111"/>
    </row>
    <row r="24" spans="1:23" s="325" customFormat="1" ht="24" customHeight="1" x14ac:dyDescent="0.2">
      <c r="A24" s="591"/>
      <c r="B24" s="593" t="s">
        <v>118</v>
      </c>
      <c r="C24" s="97">
        <v>2023</v>
      </c>
      <c r="D24" s="98" t="s">
        <v>119</v>
      </c>
      <c r="E24" s="99" t="s">
        <v>120</v>
      </c>
      <c r="F24" s="100" t="s">
        <v>78</v>
      </c>
      <c r="G24" s="101"/>
      <c r="H24" s="102">
        <v>865</v>
      </c>
      <c r="I24" s="112" t="s">
        <v>121</v>
      </c>
      <c r="J24" s="104">
        <v>28</v>
      </c>
      <c r="K24" s="105" t="s">
        <v>8</v>
      </c>
      <c r="L24" s="105"/>
      <c r="M24" s="105"/>
      <c r="N24" s="106">
        <v>56</v>
      </c>
      <c r="O24" s="107">
        <v>929.4</v>
      </c>
      <c r="P24" s="105">
        <v>865</v>
      </c>
      <c r="Q24" s="113">
        <v>64.400000000000006</v>
      </c>
      <c r="R24" s="109">
        <v>828.66</v>
      </c>
      <c r="S24" s="110"/>
      <c r="T24" s="110"/>
      <c r="U24" s="102">
        <v>56</v>
      </c>
      <c r="V24" s="324"/>
      <c r="W24" s="111"/>
    </row>
    <row r="25" spans="1:23" s="325" customFormat="1" ht="24" customHeight="1" x14ac:dyDescent="0.2">
      <c r="A25" s="591"/>
      <c r="B25" s="594"/>
      <c r="C25" s="97">
        <v>2024</v>
      </c>
      <c r="D25" s="98" t="s">
        <v>119</v>
      </c>
      <c r="E25" s="99" t="s">
        <v>120</v>
      </c>
      <c r="F25" s="100" t="s">
        <v>78</v>
      </c>
      <c r="G25" s="101"/>
      <c r="H25" s="102">
        <v>635</v>
      </c>
      <c r="I25" s="112" t="s">
        <v>122</v>
      </c>
      <c r="J25" s="104">
        <v>20</v>
      </c>
      <c r="K25" s="105" t="s">
        <v>8</v>
      </c>
      <c r="L25" s="105"/>
      <c r="M25" s="105"/>
      <c r="N25" s="106">
        <v>40</v>
      </c>
      <c r="O25" s="107">
        <v>681</v>
      </c>
      <c r="P25" s="105">
        <v>635</v>
      </c>
      <c r="Q25" s="113">
        <v>46</v>
      </c>
      <c r="R25" s="109">
        <v>28.515999999999998</v>
      </c>
      <c r="S25" s="110"/>
      <c r="T25" s="110"/>
      <c r="U25" s="102"/>
      <c r="V25" s="324"/>
      <c r="W25" s="111"/>
    </row>
    <row r="26" spans="1:23" s="325" customFormat="1" ht="24" customHeight="1" x14ac:dyDescent="0.2">
      <c r="A26" s="591"/>
      <c r="B26" s="594"/>
      <c r="C26" s="596" t="s">
        <v>87</v>
      </c>
      <c r="D26" s="98" t="s">
        <v>119</v>
      </c>
      <c r="E26" s="99" t="s">
        <v>120</v>
      </c>
      <c r="F26" s="100" t="s">
        <v>78</v>
      </c>
      <c r="G26" s="101"/>
      <c r="H26" s="102">
        <v>935</v>
      </c>
      <c r="I26" s="112" t="s">
        <v>123</v>
      </c>
      <c r="J26" s="104">
        <v>30</v>
      </c>
      <c r="K26" s="105" t="s">
        <v>8</v>
      </c>
      <c r="L26" s="105"/>
      <c r="M26" s="105"/>
      <c r="N26" s="106">
        <v>60</v>
      </c>
      <c r="O26" s="107">
        <v>1004</v>
      </c>
      <c r="P26" s="105">
        <v>935</v>
      </c>
      <c r="Q26" s="113">
        <v>69</v>
      </c>
      <c r="R26" s="109">
        <v>892.86599999999999</v>
      </c>
      <c r="S26" s="110"/>
      <c r="T26" s="110"/>
      <c r="U26" s="102">
        <v>60</v>
      </c>
      <c r="V26" s="324"/>
      <c r="W26" s="111"/>
    </row>
    <row r="27" spans="1:23" s="325" customFormat="1" ht="24" customHeight="1" x14ac:dyDescent="0.2">
      <c r="A27" s="591"/>
      <c r="B27" s="594"/>
      <c r="C27" s="597"/>
      <c r="D27" s="98" t="s">
        <v>119</v>
      </c>
      <c r="E27" s="99" t="s">
        <v>120</v>
      </c>
      <c r="F27" s="100" t="s">
        <v>78</v>
      </c>
      <c r="G27" s="101"/>
      <c r="H27" s="102">
        <v>950</v>
      </c>
      <c r="I27" s="112" t="s">
        <v>124</v>
      </c>
      <c r="J27" s="104">
        <v>31</v>
      </c>
      <c r="K27" s="105" t="s">
        <v>8</v>
      </c>
      <c r="L27" s="105"/>
      <c r="M27" s="105"/>
      <c r="N27" s="106">
        <v>62</v>
      </c>
      <c r="O27" s="107">
        <v>1021.3</v>
      </c>
      <c r="P27" s="105">
        <v>950</v>
      </c>
      <c r="Q27" s="113">
        <v>71.3</v>
      </c>
      <c r="R27" s="109"/>
      <c r="S27" s="110"/>
      <c r="T27" s="110"/>
      <c r="U27" s="102"/>
      <c r="V27" s="324"/>
      <c r="W27" s="111"/>
    </row>
    <row r="28" spans="1:23" s="325" customFormat="1" ht="24" customHeight="1" x14ac:dyDescent="0.2">
      <c r="A28" s="591"/>
      <c r="B28" s="594"/>
      <c r="C28" s="597"/>
      <c r="D28" s="98" t="s">
        <v>119</v>
      </c>
      <c r="E28" s="99" t="s">
        <v>120</v>
      </c>
      <c r="F28" s="100" t="s">
        <v>78</v>
      </c>
      <c r="G28" s="101"/>
      <c r="H28" s="102">
        <v>950</v>
      </c>
      <c r="I28" s="112" t="s">
        <v>125</v>
      </c>
      <c r="J28" s="104">
        <v>31</v>
      </c>
      <c r="K28" s="105" t="s">
        <v>8</v>
      </c>
      <c r="L28" s="105"/>
      <c r="M28" s="105"/>
      <c r="N28" s="106">
        <v>62</v>
      </c>
      <c r="O28" s="107">
        <v>1021.3</v>
      </c>
      <c r="P28" s="105">
        <v>950</v>
      </c>
      <c r="Q28" s="113">
        <v>71.3</v>
      </c>
      <c r="R28" s="109"/>
      <c r="S28" s="110"/>
      <c r="T28" s="110"/>
      <c r="U28" s="102"/>
      <c r="V28" s="324"/>
      <c r="W28" s="111"/>
    </row>
    <row r="29" spans="1:23" s="325" customFormat="1" ht="24" customHeight="1" x14ac:dyDescent="0.2">
      <c r="A29" s="591"/>
      <c r="B29" s="594"/>
      <c r="C29" s="598"/>
      <c r="D29" s="98" t="s">
        <v>119</v>
      </c>
      <c r="E29" s="99" t="s">
        <v>120</v>
      </c>
      <c r="F29" s="100" t="s">
        <v>78</v>
      </c>
      <c r="G29" s="101"/>
      <c r="H29" s="102">
        <v>360</v>
      </c>
      <c r="I29" s="112" t="s">
        <v>126</v>
      </c>
      <c r="J29" s="104">
        <v>12</v>
      </c>
      <c r="K29" s="105" t="s">
        <v>8</v>
      </c>
      <c r="L29" s="105"/>
      <c r="M29" s="105"/>
      <c r="N29" s="106">
        <v>24</v>
      </c>
      <c r="O29" s="107">
        <v>387.6</v>
      </c>
      <c r="P29" s="105">
        <v>360</v>
      </c>
      <c r="Q29" s="113">
        <v>27.6</v>
      </c>
      <c r="R29" s="109"/>
      <c r="S29" s="110"/>
      <c r="T29" s="110"/>
      <c r="U29" s="102"/>
      <c r="V29" s="324"/>
      <c r="W29" s="111"/>
    </row>
    <row r="30" spans="1:23" s="325" customFormat="1" ht="24" customHeight="1" x14ac:dyDescent="0.2">
      <c r="A30" s="591"/>
      <c r="B30" s="114" t="s">
        <v>127</v>
      </c>
      <c r="C30" s="97">
        <v>2023</v>
      </c>
      <c r="D30" s="98" t="s">
        <v>128</v>
      </c>
      <c r="E30" s="99" t="s">
        <v>120</v>
      </c>
      <c r="F30" s="100" t="s">
        <v>129</v>
      </c>
      <c r="G30" s="101" t="s">
        <v>130</v>
      </c>
      <c r="H30" s="102">
        <v>965</v>
      </c>
      <c r="I30" s="112" t="s">
        <v>131</v>
      </c>
      <c r="J30" s="104">
        <v>32</v>
      </c>
      <c r="K30" s="105" t="s">
        <v>132</v>
      </c>
      <c r="L30" s="105"/>
      <c r="M30" s="105"/>
      <c r="N30" s="106">
        <v>64</v>
      </c>
      <c r="O30" s="107">
        <v>1038.5999999999999</v>
      </c>
      <c r="P30" s="105">
        <v>965</v>
      </c>
      <c r="Q30" s="113">
        <v>73.599999999999994</v>
      </c>
      <c r="R30" s="109">
        <v>1008.98</v>
      </c>
      <c r="S30" s="110"/>
      <c r="T30" s="110"/>
      <c r="U30" s="102">
        <v>64</v>
      </c>
      <c r="V30" s="324">
        <v>45654</v>
      </c>
      <c r="W30" s="111"/>
    </row>
    <row r="31" spans="1:23" s="325" customFormat="1" ht="28.5" customHeight="1" x14ac:dyDescent="0.2">
      <c r="A31" s="591"/>
      <c r="B31" s="599" t="s">
        <v>133</v>
      </c>
      <c r="C31" s="97">
        <v>2023</v>
      </c>
      <c r="D31" s="98" t="s">
        <v>134</v>
      </c>
      <c r="E31" s="99" t="s">
        <v>112</v>
      </c>
      <c r="F31" s="100" t="s">
        <v>78</v>
      </c>
      <c r="G31" s="101" t="s">
        <v>135</v>
      </c>
      <c r="H31" s="327">
        <v>835</v>
      </c>
      <c r="I31" s="115" t="s">
        <v>136</v>
      </c>
      <c r="J31" s="116">
        <v>27</v>
      </c>
      <c r="K31" s="116" t="s">
        <v>8</v>
      </c>
      <c r="L31" s="116"/>
      <c r="M31" s="116"/>
      <c r="N31" s="117">
        <f>J31*2</f>
        <v>54</v>
      </c>
      <c r="O31" s="107">
        <f t="shared" ref="O31" si="2">SUM(P31:Q31)</f>
        <v>897.1</v>
      </c>
      <c r="P31" s="116">
        <v>835</v>
      </c>
      <c r="Q31" s="118">
        <v>62.1</v>
      </c>
      <c r="R31" s="107">
        <v>794.7</v>
      </c>
      <c r="S31" s="107"/>
      <c r="T31" s="107"/>
      <c r="U31" s="119">
        <v>54</v>
      </c>
      <c r="V31" s="328"/>
      <c r="W31" s="111"/>
    </row>
    <row r="32" spans="1:23" s="325" customFormat="1" ht="45.75" customHeight="1" x14ac:dyDescent="0.2">
      <c r="A32" s="591"/>
      <c r="B32" s="599"/>
      <c r="C32" s="97">
        <v>2024</v>
      </c>
      <c r="D32" s="98" t="s">
        <v>134</v>
      </c>
      <c r="E32" s="99" t="s">
        <v>112</v>
      </c>
      <c r="F32" s="100" t="s">
        <v>78</v>
      </c>
      <c r="G32" s="101" t="s">
        <v>137</v>
      </c>
      <c r="H32" s="119">
        <v>930</v>
      </c>
      <c r="I32" s="115" t="s">
        <v>138</v>
      </c>
      <c r="J32" s="116">
        <v>30</v>
      </c>
      <c r="K32" s="116" t="s">
        <v>8</v>
      </c>
      <c r="L32" s="116"/>
      <c r="M32" s="116"/>
      <c r="N32" s="117">
        <v>60</v>
      </c>
      <c r="O32" s="107">
        <f>SUM(P32:Q32)</f>
        <v>999</v>
      </c>
      <c r="P32" s="116">
        <v>930</v>
      </c>
      <c r="Q32" s="118">
        <v>69</v>
      </c>
      <c r="R32" s="107">
        <v>868.3</v>
      </c>
      <c r="S32" s="107"/>
      <c r="T32" s="107"/>
      <c r="U32" s="119">
        <v>60</v>
      </c>
      <c r="V32" s="328"/>
      <c r="W32" s="111"/>
    </row>
    <row r="33" spans="1:23" s="325" customFormat="1" ht="24.75" customHeight="1" x14ac:dyDescent="0.2">
      <c r="A33" s="592"/>
      <c r="B33" s="599"/>
      <c r="C33" s="97" t="s">
        <v>87</v>
      </c>
      <c r="D33" s="98" t="s">
        <v>139</v>
      </c>
      <c r="E33" s="99" t="s">
        <v>112</v>
      </c>
      <c r="F33" s="100" t="s">
        <v>140</v>
      </c>
      <c r="G33" s="101"/>
      <c r="H33" s="120">
        <v>2160</v>
      </c>
      <c r="I33" s="98" t="s">
        <v>141</v>
      </c>
      <c r="J33" s="116"/>
      <c r="K33" s="116"/>
      <c r="L33" s="116"/>
      <c r="M33" s="116"/>
      <c r="N33" s="117"/>
      <c r="O33" s="107">
        <f t="shared" ref="O33" si="3">SUM(P33:Q33)</f>
        <v>0</v>
      </c>
      <c r="P33" s="116"/>
      <c r="Q33" s="118"/>
      <c r="R33" s="107"/>
      <c r="S33" s="107"/>
      <c r="T33" s="107"/>
      <c r="U33" s="119"/>
      <c r="V33" s="328"/>
      <c r="W33" s="111" t="s">
        <v>142</v>
      </c>
    </row>
    <row r="34" spans="1:23" s="331" customFormat="1" ht="19.5" customHeight="1" x14ac:dyDescent="0.2">
      <c r="A34" s="581" t="s">
        <v>143</v>
      </c>
      <c r="B34" s="121" t="s">
        <v>144</v>
      </c>
      <c r="C34" s="122" t="s">
        <v>87</v>
      </c>
      <c r="D34" s="123" t="s">
        <v>145</v>
      </c>
      <c r="E34" s="124" t="s">
        <v>146</v>
      </c>
      <c r="F34" s="125"/>
      <c r="G34" s="126"/>
      <c r="H34" s="127">
        <v>1650</v>
      </c>
      <c r="I34" s="128" t="s">
        <v>141</v>
      </c>
      <c r="J34" s="129"/>
      <c r="K34" s="130"/>
      <c r="L34" s="130"/>
      <c r="M34" s="130"/>
      <c r="N34" s="131"/>
      <c r="O34" s="132"/>
      <c r="P34" s="130"/>
      <c r="Q34" s="133"/>
      <c r="R34" s="132"/>
      <c r="S34" s="134"/>
      <c r="T34" s="132"/>
      <c r="U34" s="329"/>
      <c r="V34" s="330"/>
      <c r="W34" s="135" t="s">
        <v>147</v>
      </c>
    </row>
    <row r="35" spans="1:23" s="331" customFormat="1" ht="24.75" customHeight="1" x14ac:dyDescent="0.2">
      <c r="A35" s="581"/>
      <c r="B35" s="582" t="s">
        <v>148</v>
      </c>
      <c r="C35" s="122">
        <v>2023</v>
      </c>
      <c r="D35" s="123" t="s">
        <v>149</v>
      </c>
      <c r="E35" s="124" t="s">
        <v>150</v>
      </c>
      <c r="F35" s="136" t="s">
        <v>78</v>
      </c>
      <c r="G35" s="126" t="s">
        <v>151</v>
      </c>
      <c r="H35" s="127">
        <v>950</v>
      </c>
      <c r="I35" s="123" t="s">
        <v>152</v>
      </c>
      <c r="J35" s="130">
        <v>31</v>
      </c>
      <c r="K35" s="130" t="s">
        <v>8</v>
      </c>
      <c r="L35" s="130"/>
      <c r="M35" s="130"/>
      <c r="N35" s="131">
        <v>62</v>
      </c>
      <c r="O35" s="132">
        <v>1021.3</v>
      </c>
      <c r="P35" s="130">
        <v>950</v>
      </c>
      <c r="Q35" s="137">
        <v>71.3</v>
      </c>
      <c r="R35" s="132">
        <v>950</v>
      </c>
      <c r="S35" s="132"/>
      <c r="T35" s="132"/>
      <c r="U35" s="329">
        <v>62</v>
      </c>
      <c r="V35" s="332">
        <v>45483</v>
      </c>
      <c r="W35" s="138"/>
    </row>
    <row r="36" spans="1:23" s="331" customFormat="1" ht="24.75" customHeight="1" x14ac:dyDescent="0.2">
      <c r="A36" s="581"/>
      <c r="B36" s="583"/>
      <c r="C36" s="122">
        <v>2024</v>
      </c>
      <c r="D36" s="123" t="s">
        <v>149</v>
      </c>
      <c r="E36" s="124" t="s">
        <v>112</v>
      </c>
      <c r="F36" s="136" t="s">
        <v>78</v>
      </c>
      <c r="G36" s="126" t="s">
        <v>153</v>
      </c>
      <c r="H36" s="127">
        <v>630</v>
      </c>
      <c r="I36" s="123" t="s">
        <v>154</v>
      </c>
      <c r="J36" s="130">
        <v>21</v>
      </c>
      <c r="K36" s="130" t="s">
        <v>8</v>
      </c>
      <c r="L36" s="130"/>
      <c r="M36" s="130"/>
      <c r="N36" s="131">
        <v>42</v>
      </c>
      <c r="O36" s="132">
        <v>678.3</v>
      </c>
      <c r="P36" s="130">
        <v>630</v>
      </c>
      <c r="Q36" s="137">
        <v>48.3</v>
      </c>
      <c r="R36" s="132">
        <v>630</v>
      </c>
      <c r="S36" s="132"/>
      <c r="T36" s="132"/>
      <c r="U36" s="329">
        <v>42</v>
      </c>
      <c r="V36" s="332"/>
      <c r="W36" s="138" t="s">
        <v>155</v>
      </c>
    </row>
    <row r="37" spans="1:23" s="331" customFormat="1" ht="24.75" customHeight="1" x14ac:dyDescent="0.2">
      <c r="A37" s="581"/>
      <c r="B37" s="583"/>
      <c r="C37" s="585" t="s">
        <v>87</v>
      </c>
      <c r="D37" s="123" t="s">
        <v>149</v>
      </c>
      <c r="E37" s="124" t="s">
        <v>112</v>
      </c>
      <c r="F37" s="136" t="s">
        <v>78</v>
      </c>
      <c r="G37" s="126" t="s">
        <v>153</v>
      </c>
      <c r="H37" s="127">
        <v>790</v>
      </c>
      <c r="I37" s="123" t="s">
        <v>156</v>
      </c>
      <c r="J37" s="130">
        <v>26</v>
      </c>
      <c r="K37" s="130" t="s">
        <v>8</v>
      </c>
      <c r="L37" s="130"/>
      <c r="M37" s="130"/>
      <c r="N37" s="131">
        <v>52</v>
      </c>
      <c r="O37" s="132">
        <v>849.8</v>
      </c>
      <c r="P37" s="130">
        <v>790</v>
      </c>
      <c r="Q37" s="137">
        <v>59.8</v>
      </c>
      <c r="R37" s="132">
        <v>790</v>
      </c>
      <c r="S37" s="132"/>
      <c r="T37" s="132"/>
      <c r="U37" s="329">
        <v>52</v>
      </c>
      <c r="V37" s="332" t="s">
        <v>157</v>
      </c>
      <c r="W37" s="138"/>
    </row>
    <row r="38" spans="1:23" s="331" customFormat="1" ht="24.75" customHeight="1" x14ac:dyDescent="0.2">
      <c r="A38" s="581"/>
      <c r="B38" s="583"/>
      <c r="C38" s="586"/>
      <c r="D38" s="123" t="s">
        <v>149</v>
      </c>
      <c r="E38" s="124" t="s">
        <v>112</v>
      </c>
      <c r="F38" s="136" t="s">
        <v>78</v>
      </c>
      <c r="G38" s="126" t="s">
        <v>153</v>
      </c>
      <c r="H38" s="127">
        <v>980</v>
      </c>
      <c r="I38" s="123" t="s">
        <v>158</v>
      </c>
      <c r="J38" s="130">
        <v>32</v>
      </c>
      <c r="K38" s="130" t="s">
        <v>8</v>
      </c>
      <c r="L38" s="130"/>
      <c r="M38" s="130"/>
      <c r="N38" s="131">
        <v>64</v>
      </c>
      <c r="O38" s="132">
        <v>1053.5999999999999</v>
      </c>
      <c r="P38" s="130">
        <v>980</v>
      </c>
      <c r="Q38" s="137">
        <v>73.599999999999994</v>
      </c>
      <c r="R38" s="132">
        <v>980</v>
      </c>
      <c r="S38" s="132"/>
      <c r="T38" s="132"/>
      <c r="U38" s="329">
        <v>64</v>
      </c>
      <c r="V38" s="332" t="s">
        <v>159</v>
      </c>
      <c r="W38" s="138"/>
    </row>
    <row r="39" spans="1:23" s="331" customFormat="1" ht="24.75" customHeight="1" x14ac:dyDescent="0.2">
      <c r="A39" s="581"/>
      <c r="B39" s="584"/>
      <c r="C39" s="587"/>
      <c r="D39" s="123" t="s">
        <v>149</v>
      </c>
      <c r="E39" s="124" t="s">
        <v>112</v>
      </c>
      <c r="F39" s="136" t="s">
        <v>140</v>
      </c>
      <c r="G39" s="126"/>
      <c r="H39" s="127">
        <v>2250</v>
      </c>
      <c r="I39" s="123" t="s">
        <v>141</v>
      </c>
      <c r="J39" s="130"/>
      <c r="K39" s="130"/>
      <c r="L39" s="130"/>
      <c r="M39" s="130"/>
      <c r="N39" s="131"/>
      <c r="O39" s="132">
        <v>0</v>
      </c>
      <c r="P39" s="130"/>
      <c r="Q39" s="137"/>
      <c r="R39" s="132"/>
      <c r="S39" s="132"/>
      <c r="T39" s="132"/>
      <c r="U39" s="329"/>
      <c r="V39" s="332"/>
      <c r="W39" s="138" t="s">
        <v>160</v>
      </c>
    </row>
    <row r="40" spans="1:23" s="331" customFormat="1" ht="24.75" customHeight="1" x14ac:dyDescent="0.2">
      <c r="A40" s="581"/>
      <c r="B40" s="582" t="s">
        <v>161</v>
      </c>
      <c r="C40" s="122">
        <v>2024</v>
      </c>
      <c r="D40" s="123" t="s">
        <v>162</v>
      </c>
      <c r="E40" s="124" t="s">
        <v>112</v>
      </c>
      <c r="F40" s="136" t="s">
        <v>78</v>
      </c>
      <c r="G40" s="126" t="s">
        <v>163</v>
      </c>
      <c r="H40" s="127">
        <v>960</v>
      </c>
      <c r="I40" s="123" t="s">
        <v>164</v>
      </c>
      <c r="J40" s="130">
        <v>32</v>
      </c>
      <c r="K40" s="130" t="s">
        <v>8</v>
      </c>
      <c r="L40" s="130"/>
      <c r="M40" s="130"/>
      <c r="N40" s="131">
        <v>64</v>
      </c>
      <c r="O40" s="132">
        <v>1033.5999999999999</v>
      </c>
      <c r="P40" s="130">
        <v>960</v>
      </c>
      <c r="Q40" s="137">
        <v>73.599999999999994</v>
      </c>
      <c r="R40" s="132">
        <v>1762.56</v>
      </c>
      <c r="S40" s="132"/>
      <c r="T40" s="132"/>
      <c r="U40" s="329">
        <v>126</v>
      </c>
      <c r="V40" s="332">
        <v>45650</v>
      </c>
      <c r="W40" s="138" t="s">
        <v>165</v>
      </c>
    </row>
    <row r="41" spans="1:23" s="331" customFormat="1" ht="24.75" customHeight="1" x14ac:dyDescent="0.2">
      <c r="A41" s="581"/>
      <c r="B41" s="584"/>
      <c r="C41" s="122"/>
      <c r="D41" s="123" t="s">
        <v>162</v>
      </c>
      <c r="E41" s="124" t="s">
        <v>112</v>
      </c>
      <c r="F41" s="136" t="s">
        <v>78</v>
      </c>
      <c r="G41" s="126"/>
      <c r="H41" s="127">
        <v>956</v>
      </c>
      <c r="I41" s="123" t="s">
        <v>166</v>
      </c>
      <c r="J41" s="130">
        <v>32</v>
      </c>
      <c r="K41" s="130" t="s">
        <v>8</v>
      </c>
      <c r="L41" s="130"/>
      <c r="M41" s="130"/>
      <c r="N41" s="131">
        <v>64</v>
      </c>
      <c r="O41" s="132">
        <v>1029.5999999999999</v>
      </c>
      <c r="P41" s="130">
        <v>956</v>
      </c>
      <c r="Q41" s="137">
        <v>73.599999999999994</v>
      </c>
      <c r="R41" s="132"/>
      <c r="S41" s="132"/>
      <c r="T41" s="132"/>
      <c r="U41" s="329"/>
      <c r="V41" s="332"/>
      <c r="W41" s="138"/>
    </row>
    <row r="42" spans="1:23" s="331" customFormat="1" ht="24.75" customHeight="1" x14ac:dyDescent="0.2">
      <c r="A42" s="581"/>
      <c r="B42" s="139" t="s">
        <v>167</v>
      </c>
      <c r="C42" s="122" t="s">
        <v>87</v>
      </c>
      <c r="D42" s="123" t="s">
        <v>168</v>
      </c>
      <c r="E42" s="124" t="s">
        <v>146</v>
      </c>
      <c r="F42" s="136"/>
      <c r="G42" s="126"/>
      <c r="H42" s="127">
        <v>2150</v>
      </c>
      <c r="I42" s="123" t="s">
        <v>141</v>
      </c>
      <c r="J42" s="130"/>
      <c r="K42" s="130"/>
      <c r="L42" s="130"/>
      <c r="M42" s="130"/>
      <c r="N42" s="131"/>
      <c r="O42" s="132">
        <v>0</v>
      </c>
      <c r="P42" s="130"/>
      <c r="Q42" s="137"/>
      <c r="R42" s="132"/>
      <c r="S42" s="132"/>
      <c r="T42" s="132"/>
      <c r="U42" s="329"/>
      <c r="V42" s="332"/>
      <c r="W42" s="138" t="s">
        <v>147</v>
      </c>
    </row>
    <row r="43" spans="1:23" s="334" customFormat="1" ht="27.75" customHeight="1" x14ac:dyDescent="0.2">
      <c r="A43" s="568" t="s">
        <v>169</v>
      </c>
      <c r="B43" s="569" t="s">
        <v>170</v>
      </c>
      <c r="C43" s="140">
        <v>2023</v>
      </c>
      <c r="D43" s="141" t="s">
        <v>171</v>
      </c>
      <c r="E43" s="142" t="s">
        <v>150</v>
      </c>
      <c r="F43" s="143" t="s">
        <v>78</v>
      </c>
      <c r="G43" s="144" t="s">
        <v>172</v>
      </c>
      <c r="H43" s="145">
        <v>990</v>
      </c>
      <c r="I43" s="141" t="s">
        <v>173</v>
      </c>
      <c r="J43" s="146">
        <v>32</v>
      </c>
      <c r="K43" s="146" t="s">
        <v>8</v>
      </c>
      <c r="L43" s="146"/>
      <c r="M43" s="146"/>
      <c r="N43" s="147">
        <v>64</v>
      </c>
      <c r="O43" s="148">
        <v>1255.5999999999999</v>
      </c>
      <c r="P43" s="146">
        <v>990</v>
      </c>
      <c r="Q43" s="149">
        <v>265.60000000000002</v>
      </c>
      <c r="R43" s="148">
        <v>886.25</v>
      </c>
      <c r="S43" s="148"/>
      <c r="T43" s="148"/>
      <c r="U43" s="333">
        <v>56</v>
      </c>
      <c r="V43" s="140">
        <v>45636</v>
      </c>
      <c r="W43" s="150" t="s">
        <v>174</v>
      </c>
    </row>
    <row r="44" spans="1:23" s="334" customFormat="1" ht="24.75" customHeight="1" x14ac:dyDescent="0.2">
      <c r="A44" s="568"/>
      <c r="B44" s="569"/>
      <c r="C44" s="140" t="s">
        <v>87</v>
      </c>
      <c r="D44" s="141" t="s">
        <v>175</v>
      </c>
      <c r="E44" s="142"/>
      <c r="F44" s="143"/>
      <c r="G44" s="144"/>
      <c r="H44" s="145">
        <v>2160</v>
      </c>
      <c r="I44" s="141" t="s">
        <v>141</v>
      </c>
      <c r="J44" s="146"/>
      <c r="K44" s="146"/>
      <c r="L44" s="146"/>
      <c r="M44" s="146"/>
      <c r="N44" s="147"/>
      <c r="O44" s="148">
        <v>0</v>
      </c>
      <c r="P44" s="146"/>
      <c r="Q44" s="149"/>
      <c r="R44" s="148"/>
      <c r="S44" s="148"/>
      <c r="T44" s="148"/>
      <c r="U44" s="333"/>
      <c r="V44" s="140"/>
      <c r="W44" s="150" t="s">
        <v>147</v>
      </c>
    </row>
    <row r="45" spans="1:23" s="334" customFormat="1" ht="24.75" customHeight="1" x14ac:dyDescent="0.2">
      <c r="A45" s="568"/>
      <c r="B45" s="151" t="s">
        <v>176</v>
      </c>
      <c r="C45" s="140" t="s">
        <v>87</v>
      </c>
      <c r="D45" s="141" t="s">
        <v>176</v>
      </c>
      <c r="E45" s="142" t="s">
        <v>146</v>
      </c>
      <c r="F45" s="143"/>
      <c r="G45" s="144"/>
      <c r="H45" s="145">
        <v>1150</v>
      </c>
      <c r="I45" s="141" t="s">
        <v>141</v>
      </c>
      <c r="J45" s="146"/>
      <c r="K45" s="146"/>
      <c r="L45" s="146"/>
      <c r="M45" s="146"/>
      <c r="N45" s="147"/>
      <c r="O45" s="148"/>
      <c r="P45" s="146"/>
      <c r="Q45" s="149"/>
      <c r="R45" s="148"/>
      <c r="S45" s="148"/>
      <c r="T45" s="148"/>
      <c r="U45" s="333"/>
      <c r="V45" s="140"/>
      <c r="W45" s="150" t="s">
        <v>147</v>
      </c>
    </row>
    <row r="46" spans="1:23" s="334" customFormat="1" ht="24.75" customHeight="1" x14ac:dyDescent="0.2">
      <c r="A46" s="568"/>
      <c r="B46" s="151" t="s">
        <v>177</v>
      </c>
      <c r="C46" s="140">
        <v>2023</v>
      </c>
      <c r="D46" s="141" t="s">
        <v>178</v>
      </c>
      <c r="E46" s="142" t="s">
        <v>112</v>
      </c>
      <c r="F46" s="143" t="s">
        <v>179</v>
      </c>
      <c r="G46" s="144"/>
      <c r="H46" s="145">
        <v>805</v>
      </c>
      <c r="I46" s="141"/>
      <c r="J46" s="146">
        <v>40</v>
      </c>
      <c r="K46" s="146" t="s">
        <v>11</v>
      </c>
      <c r="L46" s="146"/>
      <c r="M46" s="146">
        <v>200</v>
      </c>
      <c r="N46" s="147"/>
      <c r="O46" s="148">
        <v>1077</v>
      </c>
      <c r="P46" s="146">
        <v>805</v>
      </c>
      <c r="Q46" s="149">
        <v>272</v>
      </c>
      <c r="R46" s="148"/>
      <c r="S46" s="148"/>
      <c r="T46" s="148"/>
      <c r="U46" s="333"/>
      <c r="V46" s="140"/>
      <c r="W46" s="150" t="s">
        <v>180</v>
      </c>
    </row>
    <row r="47" spans="1:23" s="335" customFormat="1" ht="33" customHeight="1" x14ac:dyDescent="0.2">
      <c r="A47" s="570" t="s">
        <v>181</v>
      </c>
      <c r="B47" s="570" t="s">
        <v>182</v>
      </c>
      <c r="C47" s="152">
        <v>2023</v>
      </c>
      <c r="D47" s="153" t="s">
        <v>183</v>
      </c>
      <c r="E47" s="154" t="s">
        <v>184</v>
      </c>
      <c r="F47" s="155" t="s">
        <v>185</v>
      </c>
      <c r="G47" s="156" t="s">
        <v>186</v>
      </c>
      <c r="H47" s="157">
        <v>865</v>
      </c>
      <c r="I47" s="156" t="s">
        <v>187</v>
      </c>
      <c r="J47" s="158">
        <v>29</v>
      </c>
      <c r="K47" s="158" t="s">
        <v>8</v>
      </c>
      <c r="L47" s="158"/>
      <c r="M47" s="158"/>
      <c r="N47" s="158">
        <v>58</v>
      </c>
      <c r="O47" s="159">
        <f t="shared" si="1"/>
        <v>931.7</v>
      </c>
      <c r="P47" s="160">
        <v>865</v>
      </c>
      <c r="Q47" s="161">
        <v>66.7</v>
      </c>
      <c r="R47" s="162">
        <v>414</v>
      </c>
      <c r="S47" s="162"/>
      <c r="T47" s="162"/>
      <c r="U47" s="163">
        <v>30</v>
      </c>
      <c r="V47" s="164">
        <v>45635</v>
      </c>
      <c r="W47" s="165" t="s">
        <v>188</v>
      </c>
    </row>
    <row r="48" spans="1:23" s="335" customFormat="1" ht="31.5" customHeight="1" x14ac:dyDescent="0.2">
      <c r="A48" s="571"/>
      <c r="B48" s="571"/>
      <c r="C48" s="573">
        <v>2024</v>
      </c>
      <c r="D48" s="153" t="s">
        <v>183</v>
      </c>
      <c r="E48" s="154" t="s">
        <v>120</v>
      </c>
      <c r="F48" s="155" t="s">
        <v>189</v>
      </c>
      <c r="G48" s="156" t="s">
        <v>190</v>
      </c>
      <c r="H48" s="157">
        <v>700</v>
      </c>
      <c r="I48" s="156" t="s">
        <v>191</v>
      </c>
      <c r="J48" s="158">
        <v>23</v>
      </c>
      <c r="K48" s="158" t="s">
        <v>8</v>
      </c>
      <c r="L48" s="158"/>
      <c r="M48" s="158"/>
      <c r="N48" s="158">
        <v>46</v>
      </c>
      <c r="O48" s="159">
        <f t="shared" si="1"/>
        <v>752.9</v>
      </c>
      <c r="P48" s="160">
        <v>700</v>
      </c>
      <c r="Q48" s="161">
        <v>52.9</v>
      </c>
      <c r="R48" s="166"/>
      <c r="S48" s="166"/>
      <c r="T48" s="166"/>
      <c r="U48" s="336"/>
      <c r="V48" s="337"/>
      <c r="W48" s="167" t="s">
        <v>192</v>
      </c>
    </row>
    <row r="49" spans="1:23" s="335" customFormat="1" ht="26.25" customHeight="1" x14ac:dyDescent="0.2">
      <c r="A49" s="571"/>
      <c r="B49" s="572"/>
      <c r="C49" s="574"/>
      <c r="D49" s="153" t="s">
        <v>183</v>
      </c>
      <c r="E49" s="154" t="s">
        <v>120</v>
      </c>
      <c r="F49" s="155" t="s">
        <v>193</v>
      </c>
      <c r="G49" s="156"/>
      <c r="H49" s="157">
        <v>515</v>
      </c>
      <c r="I49" s="156" t="s">
        <v>194</v>
      </c>
      <c r="J49" s="158">
        <v>17</v>
      </c>
      <c r="K49" s="158" t="s">
        <v>8</v>
      </c>
      <c r="L49" s="158"/>
      <c r="M49" s="158"/>
      <c r="N49" s="158">
        <v>34</v>
      </c>
      <c r="O49" s="159">
        <f t="shared" si="1"/>
        <v>554.1</v>
      </c>
      <c r="P49" s="168">
        <v>515</v>
      </c>
      <c r="Q49" s="168">
        <v>39.1</v>
      </c>
      <c r="R49" s="166"/>
      <c r="S49" s="166"/>
      <c r="T49" s="166"/>
      <c r="U49" s="336"/>
      <c r="V49" s="337"/>
      <c r="W49" s="167" t="s">
        <v>192</v>
      </c>
    </row>
    <row r="50" spans="1:23" s="335" customFormat="1" ht="28.5" customHeight="1" x14ac:dyDescent="0.2">
      <c r="A50" s="571"/>
      <c r="B50" s="570" t="s">
        <v>195</v>
      </c>
      <c r="C50" s="169">
        <v>2023</v>
      </c>
      <c r="D50" s="153" t="s">
        <v>196</v>
      </c>
      <c r="E50" s="338" t="s">
        <v>120</v>
      </c>
      <c r="F50" s="155" t="s">
        <v>78</v>
      </c>
      <c r="G50" s="156"/>
      <c r="H50" s="168">
        <v>835</v>
      </c>
      <c r="I50" s="156" t="s">
        <v>197</v>
      </c>
      <c r="J50" s="339">
        <v>23</v>
      </c>
      <c r="K50" s="158" t="s">
        <v>8</v>
      </c>
      <c r="L50" s="158"/>
      <c r="M50" s="158"/>
      <c r="N50" s="168">
        <v>46</v>
      </c>
      <c r="O50" s="159">
        <f t="shared" si="1"/>
        <v>835</v>
      </c>
      <c r="P50" s="340">
        <v>835</v>
      </c>
      <c r="Q50" s="168" t="s">
        <v>198</v>
      </c>
      <c r="R50" s="168" t="s">
        <v>199</v>
      </c>
      <c r="S50" s="168"/>
      <c r="T50" s="168"/>
      <c r="U50" s="341">
        <v>46</v>
      </c>
      <c r="V50" s="342">
        <v>45552</v>
      </c>
      <c r="W50" s="167"/>
    </row>
    <row r="51" spans="1:23" s="343" customFormat="1" ht="27" customHeight="1" x14ac:dyDescent="0.25">
      <c r="A51" s="571"/>
      <c r="B51" s="571"/>
      <c r="C51" s="169">
        <v>2024</v>
      </c>
      <c r="D51" s="153" t="s">
        <v>196</v>
      </c>
      <c r="E51" s="338" t="s">
        <v>120</v>
      </c>
      <c r="F51" s="155" t="s">
        <v>78</v>
      </c>
      <c r="G51" s="156"/>
      <c r="H51" s="168">
        <v>670</v>
      </c>
      <c r="I51" s="156" t="s">
        <v>200</v>
      </c>
      <c r="J51" s="158">
        <v>22</v>
      </c>
      <c r="K51" s="158" t="s">
        <v>8</v>
      </c>
      <c r="L51" s="158"/>
      <c r="M51" s="158"/>
      <c r="N51" s="158">
        <v>44</v>
      </c>
      <c r="O51" s="159">
        <f t="shared" si="1"/>
        <v>720.6</v>
      </c>
      <c r="P51" s="168">
        <v>670</v>
      </c>
      <c r="Q51" s="168">
        <v>50.6</v>
      </c>
      <c r="R51" s="170"/>
      <c r="S51" s="170"/>
      <c r="T51" s="170"/>
      <c r="U51" s="341"/>
      <c r="V51" s="341"/>
      <c r="W51" s="165" t="s">
        <v>201</v>
      </c>
    </row>
    <row r="52" spans="1:23" s="335" customFormat="1" ht="26.25" customHeight="1" x14ac:dyDescent="0.2">
      <c r="A52" s="571"/>
      <c r="B52" s="571"/>
      <c r="C52" s="573" t="s">
        <v>87</v>
      </c>
      <c r="D52" s="153" t="s">
        <v>196</v>
      </c>
      <c r="E52" s="338" t="s">
        <v>120</v>
      </c>
      <c r="F52" s="155" t="s">
        <v>78</v>
      </c>
      <c r="G52" s="575" t="s">
        <v>202</v>
      </c>
      <c r="H52" s="168">
        <v>780</v>
      </c>
      <c r="I52" s="156"/>
      <c r="J52" s="158">
        <v>25</v>
      </c>
      <c r="K52" s="158" t="s">
        <v>8</v>
      </c>
      <c r="L52" s="158"/>
      <c r="M52" s="158"/>
      <c r="N52" s="158">
        <v>50</v>
      </c>
      <c r="O52" s="159">
        <f t="shared" si="1"/>
        <v>780</v>
      </c>
      <c r="P52" s="168">
        <v>780</v>
      </c>
      <c r="Q52" s="339" t="s">
        <v>203</v>
      </c>
      <c r="R52" s="170"/>
      <c r="S52" s="170"/>
      <c r="T52" s="170"/>
      <c r="U52" s="336"/>
      <c r="V52" s="337"/>
      <c r="W52" s="165" t="s">
        <v>204</v>
      </c>
    </row>
    <row r="53" spans="1:23" s="335" customFormat="1" ht="24" customHeight="1" x14ac:dyDescent="0.2">
      <c r="A53" s="571"/>
      <c r="B53" s="572"/>
      <c r="C53" s="574"/>
      <c r="D53" s="153" t="s">
        <v>196</v>
      </c>
      <c r="E53" s="338" t="s">
        <v>120</v>
      </c>
      <c r="F53" s="155" t="s">
        <v>78</v>
      </c>
      <c r="G53" s="576"/>
      <c r="H53" s="168">
        <v>980</v>
      </c>
      <c r="I53" s="156"/>
      <c r="J53" s="158">
        <v>32</v>
      </c>
      <c r="K53" s="158" t="s">
        <v>8</v>
      </c>
      <c r="L53" s="158"/>
      <c r="M53" s="158"/>
      <c r="N53" s="158">
        <v>64</v>
      </c>
      <c r="O53" s="159">
        <f t="shared" si="1"/>
        <v>1053.5999999999999</v>
      </c>
      <c r="P53" s="168">
        <v>980</v>
      </c>
      <c r="Q53" s="171">
        <v>73.599999999999994</v>
      </c>
      <c r="R53" s="170"/>
      <c r="S53" s="170"/>
      <c r="T53" s="170"/>
      <c r="U53" s="336"/>
      <c r="V53" s="337"/>
      <c r="W53" s="165" t="s">
        <v>204</v>
      </c>
    </row>
    <row r="54" spans="1:23" s="335" customFormat="1" ht="24" customHeight="1" x14ac:dyDescent="0.2">
      <c r="A54" s="572"/>
      <c r="B54" s="172" t="s">
        <v>205</v>
      </c>
      <c r="C54" s="169">
        <v>2023</v>
      </c>
      <c r="D54" s="173" t="s">
        <v>206</v>
      </c>
      <c r="E54" s="338" t="s">
        <v>120</v>
      </c>
      <c r="F54" s="155" t="s">
        <v>179</v>
      </c>
      <c r="G54" s="174" t="s">
        <v>207</v>
      </c>
      <c r="H54" s="168">
        <v>925</v>
      </c>
      <c r="I54" s="156" t="s">
        <v>208</v>
      </c>
      <c r="J54" s="158">
        <v>57</v>
      </c>
      <c r="K54" s="158" t="s">
        <v>11</v>
      </c>
      <c r="L54" s="158"/>
      <c r="M54" s="158">
        <v>342</v>
      </c>
      <c r="N54" s="158"/>
      <c r="O54" s="175">
        <f t="shared" si="1"/>
        <v>1066.6300000000001</v>
      </c>
      <c r="P54" s="168">
        <v>925</v>
      </c>
      <c r="Q54" s="176">
        <v>141.63</v>
      </c>
      <c r="R54" s="170"/>
      <c r="S54" s="170"/>
      <c r="T54" s="170"/>
      <c r="U54" s="336"/>
      <c r="V54" s="337"/>
      <c r="W54" s="165" t="s">
        <v>209</v>
      </c>
    </row>
    <row r="55" spans="1:23" s="346" customFormat="1" ht="33" customHeight="1" x14ac:dyDescent="0.2">
      <c r="A55" s="577" t="s">
        <v>210</v>
      </c>
      <c r="B55" s="177" t="s">
        <v>211</v>
      </c>
      <c r="C55" s="178">
        <v>2023</v>
      </c>
      <c r="D55" s="179" t="s">
        <v>212</v>
      </c>
      <c r="E55" s="344" t="s">
        <v>120</v>
      </c>
      <c r="F55" s="180" t="s">
        <v>78</v>
      </c>
      <c r="G55" s="181" t="s">
        <v>213</v>
      </c>
      <c r="H55" s="182">
        <v>835</v>
      </c>
      <c r="I55" s="181" t="s">
        <v>214</v>
      </c>
      <c r="J55" s="183">
        <v>27</v>
      </c>
      <c r="K55" s="183" t="s">
        <v>8</v>
      </c>
      <c r="L55" s="183"/>
      <c r="M55" s="183"/>
      <c r="N55" s="183">
        <v>54</v>
      </c>
      <c r="O55" s="184">
        <f t="shared" si="1"/>
        <v>924.1</v>
      </c>
      <c r="P55" s="184">
        <v>835</v>
      </c>
      <c r="Q55" s="184">
        <v>89.1</v>
      </c>
      <c r="R55" s="185">
        <v>744.70399999999995</v>
      </c>
      <c r="S55" s="185"/>
      <c r="T55" s="185"/>
      <c r="U55" s="182">
        <v>54</v>
      </c>
      <c r="V55" s="345"/>
      <c r="W55" s="186" t="s">
        <v>215</v>
      </c>
    </row>
    <row r="56" spans="1:23" s="346" customFormat="1" ht="21.75" customHeight="1" x14ac:dyDescent="0.2">
      <c r="A56" s="578"/>
      <c r="B56" s="580" t="s">
        <v>216</v>
      </c>
      <c r="C56" s="187">
        <v>2023</v>
      </c>
      <c r="D56" s="179" t="s">
        <v>217</v>
      </c>
      <c r="E56" s="188" t="s">
        <v>112</v>
      </c>
      <c r="F56" s="189" t="s">
        <v>78</v>
      </c>
      <c r="G56" s="190"/>
      <c r="H56" s="182">
        <v>830</v>
      </c>
      <c r="I56" s="191" t="s">
        <v>218</v>
      </c>
      <c r="J56" s="192">
        <v>27</v>
      </c>
      <c r="K56" s="183" t="s">
        <v>8</v>
      </c>
      <c r="L56" s="183"/>
      <c r="M56" s="183"/>
      <c r="N56" s="193">
        <v>54</v>
      </c>
      <c r="O56" s="184">
        <f>SUM(P56:Q56)</f>
        <v>919.1</v>
      </c>
      <c r="P56" s="183">
        <v>830</v>
      </c>
      <c r="Q56" s="194">
        <v>89.1</v>
      </c>
      <c r="R56" s="184">
        <v>732.9</v>
      </c>
      <c r="S56" s="184"/>
      <c r="T56" s="184"/>
      <c r="U56" s="182">
        <v>54</v>
      </c>
      <c r="V56" s="187"/>
      <c r="W56" s="195"/>
    </row>
    <row r="57" spans="1:23" s="346" customFormat="1" ht="24.75" customHeight="1" x14ac:dyDescent="0.2">
      <c r="A57" s="579"/>
      <c r="B57" s="580"/>
      <c r="C57" s="187" t="s">
        <v>87</v>
      </c>
      <c r="D57" s="179" t="s">
        <v>217</v>
      </c>
      <c r="E57" s="188" t="s">
        <v>112</v>
      </c>
      <c r="F57" s="189" t="s">
        <v>78</v>
      </c>
      <c r="G57" s="190"/>
      <c r="H57" s="182">
        <v>1870</v>
      </c>
      <c r="I57" s="191" t="s">
        <v>141</v>
      </c>
      <c r="J57" s="192"/>
      <c r="K57" s="183"/>
      <c r="L57" s="183"/>
      <c r="M57" s="183"/>
      <c r="N57" s="193"/>
      <c r="O57" s="184">
        <f t="shared" ref="O57" si="4">SUM(P57:Q57)</f>
        <v>0</v>
      </c>
      <c r="P57" s="183"/>
      <c r="Q57" s="194"/>
      <c r="R57" s="184"/>
      <c r="S57" s="184"/>
      <c r="T57" s="184"/>
      <c r="U57" s="182"/>
      <c r="V57" s="187"/>
      <c r="W57" s="195" t="s">
        <v>147</v>
      </c>
    </row>
    <row r="58" spans="1:23" ht="22.5" customHeight="1" x14ac:dyDescent="0.2">
      <c r="A58" s="196" t="s">
        <v>219</v>
      </c>
      <c r="B58" s="197" t="s">
        <v>220</v>
      </c>
      <c r="C58" s="196"/>
      <c r="D58" s="68"/>
      <c r="E58" s="347"/>
      <c r="F58" s="198"/>
      <c r="G58" s="199"/>
      <c r="H58" s="348">
        <f>SUM(H59:H85)</f>
        <v>19324</v>
      </c>
      <c r="I58" s="200">
        <v>23</v>
      </c>
      <c r="J58" s="201">
        <f>SUM(J59:J85)</f>
        <v>289</v>
      </c>
      <c r="K58" s="201"/>
      <c r="L58" s="201">
        <f>SUM(L59:L85)</f>
        <v>342052</v>
      </c>
      <c r="M58" s="201"/>
      <c r="N58" s="201">
        <f t="shared" ref="N58:U58" si="5">SUM(N59:N85)</f>
        <v>386</v>
      </c>
      <c r="O58" s="349">
        <f t="shared" si="5"/>
        <v>14984.030999999997</v>
      </c>
      <c r="P58" s="348">
        <f t="shared" si="5"/>
        <v>11954.317999999999</v>
      </c>
      <c r="Q58" s="202">
        <f t="shared" si="5"/>
        <v>3029.7130000000002</v>
      </c>
      <c r="R58" s="203">
        <f t="shared" si="5"/>
        <v>2137.3329999999996</v>
      </c>
      <c r="S58" s="204">
        <f t="shared" si="5"/>
        <v>339080</v>
      </c>
      <c r="T58" s="203">
        <f t="shared" si="5"/>
        <v>0</v>
      </c>
      <c r="U58" s="205">
        <f t="shared" si="5"/>
        <v>35</v>
      </c>
      <c r="V58" s="317"/>
      <c r="W58" s="206"/>
    </row>
    <row r="59" spans="1:23" s="318" customFormat="1" ht="21.75" customHeight="1" x14ac:dyDescent="0.2">
      <c r="A59" s="520">
        <v>1</v>
      </c>
      <c r="B59" s="522" t="s">
        <v>221</v>
      </c>
      <c r="C59" s="207">
        <v>2022</v>
      </c>
      <c r="D59" s="94"/>
      <c r="E59" s="350"/>
      <c r="F59" s="82"/>
      <c r="G59" s="208" t="s">
        <v>222</v>
      </c>
      <c r="H59" s="351">
        <v>361</v>
      </c>
      <c r="I59" s="209">
        <v>31</v>
      </c>
      <c r="J59" s="87"/>
      <c r="K59" s="87"/>
      <c r="L59" s="87"/>
      <c r="M59" s="87"/>
      <c r="N59" s="87"/>
      <c r="O59" s="352"/>
      <c r="P59" s="351"/>
      <c r="Q59" s="210"/>
      <c r="R59" s="211"/>
      <c r="S59" s="211"/>
      <c r="T59" s="211"/>
      <c r="U59" s="322"/>
      <c r="V59" s="323"/>
      <c r="W59" s="90" t="s">
        <v>223</v>
      </c>
    </row>
    <row r="60" spans="1:23" ht="25.5" customHeight="1" x14ac:dyDescent="0.2">
      <c r="A60" s="527"/>
      <c r="B60" s="526"/>
      <c r="C60" s="212">
        <v>2023</v>
      </c>
      <c r="D60" s="213"/>
      <c r="E60" s="353"/>
      <c r="F60" s="214"/>
      <c r="G60" s="215" t="s">
        <v>224</v>
      </c>
      <c r="H60" s="531">
        <v>1364</v>
      </c>
      <c r="I60" s="216" t="s">
        <v>225</v>
      </c>
      <c r="J60" s="217"/>
      <c r="K60" s="217"/>
      <c r="L60" s="217"/>
      <c r="M60" s="217"/>
      <c r="N60" s="217"/>
      <c r="O60" s="354"/>
      <c r="P60" s="355"/>
      <c r="Q60" s="218"/>
      <c r="R60" s="354">
        <v>60</v>
      </c>
      <c r="S60" s="354"/>
      <c r="T60" s="354"/>
      <c r="U60" s="356"/>
      <c r="V60" s="312"/>
      <c r="W60" s="219" t="s">
        <v>226</v>
      </c>
    </row>
    <row r="61" spans="1:23" ht="24.75" customHeight="1" x14ac:dyDescent="0.2">
      <c r="A61" s="521"/>
      <c r="B61" s="523"/>
      <c r="C61" s="212">
        <v>2024</v>
      </c>
      <c r="D61" s="213"/>
      <c r="E61" s="353"/>
      <c r="F61" s="214"/>
      <c r="G61" s="215" t="s">
        <v>227</v>
      </c>
      <c r="H61" s="533"/>
      <c r="I61" s="216" t="s">
        <v>228</v>
      </c>
      <c r="J61" s="217"/>
      <c r="K61" s="217"/>
      <c r="L61" s="217"/>
      <c r="M61" s="217"/>
      <c r="N61" s="217"/>
      <c r="O61" s="354"/>
      <c r="P61" s="355"/>
      <c r="Q61" s="218"/>
      <c r="R61" s="354">
        <v>108</v>
      </c>
      <c r="S61" s="354"/>
      <c r="T61" s="354"/>
      <c r="U61" s="356"/>
      <c r="V61" s="312"/>
      <c r="W61" s="219" t="s">
        <v>229</v>
      </c>
    </row>
    <row r="62" spans="1:23" ht="26.25" customHeight="1" x14ac:dyDescent="0.2">
      <c r="A62" s="522" t="s">
        <v>230</v>
      </c>
      <c r="B62" s="522" t="s">
        <v>231</v>
      </c>
      <c r="C62" s="212">
        <v>2022</v>
      </c>
      <c r="D62" s="213" t="s">
        <v>232</v>
      </c>
      <c r="E62" s="353" t="s">
        <v>150</v>
      </c>
      <c r="F62" s="214" t="s">
        <v>233</v>
      </c>
      <c r="G62" s="215" t="s">
        <v>234</v>
      </c>
      <c r="H62" s="531">
        <v>187</v>
      </c>
      <c r="I62" s="220" t="s">
        <v>235</v>
      </c>
      <c r="J62" s="555">
        <v>8</v>
      </c>
      <c r="K62" s="558" t="s">
        <v>8</v>
      </c>
      <c r="L62" s="555"/>
      <c r="M62" s="555"/>
      <c r="N62" s="558">
        <v>8</v>
      </c>
      <c r="O62" s="565">
        <f>SUM(P62:Q64)</f>
        <v>248.55</v>
      </c>
      <c r="P62" s="549">
        <v>187</v>
      </c>
      <c r="Q62" s="552">
        <v>61.55</v>
      </c>
      <c r="R62" s="555">
        <v>187</v>
      </c>
      <c r="S62" s="537"/>
      <c r="T62" s="537"/>
      <c r="U62" s="540">
        <v>5</v>
      </c>
      <c r="V62" s="543">
        <v>2024</v>
      </c>
      <c r="W62" s="546" t="s">
        <v>236</v>
      </c>
    </row>
    <row r="63" spans="1:23" ht="30" customHeight="1" x14ac:dyDescent="0.2">
      <c r="A63" s="526"/>
      <c r="B63" s="526"/>
      <c r="C63" s="212">
        <v>2023</v>
      </c>
      <c r="D63" s="213" t="s">
        <v>232</v>
      </c>
      <c r="E63" s="353" t="s">
        <v>150</v>
      </c>
      <c r="F63" s="561" t="s">
        <v>78</v>
      </c>
      <c r="G63" s="215" t="s">
        <v>237</v>
      </c>
      <c r="H63" s="532"/>
      <c r="I63" s="563" t="s">
        <v>238</v>
      </c>
      <c r="J63" s="556"/>
      <c r="K63" s="559"/>
      <c r="L63" s="556"/>
      <c r="M63" s="556"/>
      <c r="N63" s="559"/>
      <c r="O63" s="566"/>
      <c r="P63" s="550"/>
      <c r="Q63" s="553"/>
      <c r="R63" s="556"/>
      <c r="S63" s="538"/>
      <c r="T63" s="538"/>
      <c r="U63" s="541"/>
      <c r="V63" s="544"/>
      <c r="W63" s="547"/>
    </row>
    <row r="64" spans="1:23" ht="27.75" customHeight="1" x14ac:dyDescent="0.2">
      <c r="A64" s="526"/>
      <c r="B64" s="526"/>
      <c r="C64" s="212">
        <v>2024</v>
      </c>
      <c r="D64" s="213" t="s">
        <v>232</v>
      </c>
      <c r="E64" s="353" t="s">
        <v>150</v>
      </c>
      <c r="F64" s="562"/>
      <c r="G64" s="215" t="s">
        <v>239</v>
      </c>
      <c r="H64" s="533"/>
      <c r="I64" s="564"/>
      <c r="J64" s="557"/>
      <c r="K64" s="560"/>
      <c r="L64" s="557"/>
      <c r="M64" s="557"/>
      <c r="N64" s="560"/>
      <c r="O64" s="567"/>
      <c r="P64" s="551"/>
      <c r="Q64" s="554"/>
      <c r="R64" s="557"/>
      <c r="S64" s="539"/>
      <c r="T64" s="539"/>
      <c r="U64" s="542"/>
      <c r="V64" s="545"/>
      <c r="W64" s="548"/>
    </row>
    <row r="65" spans="1:23" ht="34.5" customHeight="1" x14ac:dyDescent="0.2">
      <c r="A65" s="523"/>
      <c r="B65" s="523"/>
      <c r="C65" s="212" t="s">
        <v>87</v>
      </c>
      <c r="D65" s="213" t="s">
        <v>232</v>
      </c>
      <c r="E65" s="353" t="s">
        <v>150</v>
      </c>
      <c r="F65" s="221" t="s">
        <v>78</v>
      </c>
      <c r="G65" s="215"/>
      <c r="H65" s="357">
        <v>450</v>
      </c>
      <c r="I65" s="220" t="s">
        <v>240</v>
      </c>
      <c r="J65" s="222">
        <v>10</v>
      </c>
      <c r="K65" s="223" t="s">
        <v>8</v>
      </c>
      <c r="L65" s="223"/>
      <c r="M65" s="223"/>
      <c r="N65" s="222">
        <v>20</v>
      </c>
      <c r="O65" s="224">
        <f>SUM(P65:Q65)</f>
        <v>450</v>
      </c>
      <c r="P65" s="222">
        <v>450</v>
      </c>
      <c r="Q65" s="224"/>
      <c r="R65" s="225">
        <v>450</v>
      </c>
      <c r="S65" s="226"/>
      <c r="T65" s="226"/>
      <c r="U65" s="227">
        <v>20</v>
      </c>
      <c r="V65" s="227"/>
      <c r="W65" s="228"/>
    </row>
    <row r="66" spans="1:23" ht="30" customHeight="1" x14ac:dyDescent="0.2">
      <c r="A66" s="522" t="s">
        <v>241</v>
      </c>
      <c r="B66" s="522" t="s">
        <v>242</v>
      </c>
      <c r="C66" s="212">
        <v>2023</v>
      </c>
      <c r="D66" s="213" t="s">
        <v>243</v>
      </c>
      <c r="E66" s="353" t="s">
        <v>150</v>
      </c>
      <c r="F66" s="214" t="s">
        <v>244</v>
      </c>
      <c r="G66" s="215" t="s">
        <v>245</v>
      </c>
      <c r="H66" s="354">
        <v>262</v>
      </c>
      <c r="I66" s="229" t="s">
        <v>246</v>
      </c>
      <c r="J66" s="230">
        <v>8</v>
      </c>
      <c r="K66" s="230" t="s">
        <v>247</v>
      </c>
      <c r="L66" s="230">
        <v>32692</v>
      </c>
      <c r="M66" s="230"/>
      <c r="N66" s="358"/>
      <c r="O66" s="231">
        <f t="shared" ref="O66:O85" si="6">SUM(P66:Q66)</f>
        <v>380.88</v>
      </c>
      <c r="P66" s="359">
        <v>262</v>
      </c>
      <c r="Q66" s="232">
        <v>118.88</v>
      </c>
      <c r="R66" s="233">
        <v>3.024</v>
      </c>
      <c r="S66" s="360">
        <v>29720</v>
      </c>
      <c r="T66" s="233"/>
      <c r="U66" s="361"/>
      <c r="V66" s="362">
        <v>45257</v>
      </c>
      <c r="W66" s="234" t="s">
        <v>248</v>
      </c>
    </row>
    <row r="67" spans="1:23" ht="26.25" customHeight="1" x14ac:dyDescent="0.2">
      <c r="A67" s="526"/>
      <c r="B67" s="523"/>
      <c r="C67" s="212">
        <v>2024</v>
      </c>
      <c r="D67" s="213" t="s">
        <v>243</v>
      </c>
      <c r="E67" s="353" t="s">
        <v>249</v>
      </c>
      <c r="F67" s="214" t="s">
        <v>244</v>
      </c>
      <c r="G67" s="215" t="s">
        <v>250</v>
      </c>
      <c r="H67" s="363">
        <v>3690</v>
      </c>
      <c r="I67" s="229" t="s">
        <v>251</v>
      </c>
      <c r="J67" s="230">
        <v>15</v>
      </c>
      <c r="K67" s="230" t="s">
        <v>247</v>
      </c>
      <c r="L67" s="230">
        <v>48000</v>
      </c>
      <c r="M67" s="230"/>
      <c r="N67" s="358"/>
      <c r="O67" s="231">
        <f t="shared" si="6"/>
        <v>620.1</v>
      </c>
      <c r="P67" s="359">
        <v>416.5</v>
      </c>
      <c r="Q67" s="232">
        <v>203.6</v>
      </c>
      <c r="R67" s="233"/>
      <c r="S67" s="360">
        <v>48000</v>
      </c>
      <c r="T67" s="233"/>
      <c r="U67" s="361"/>
      <c r="V67" s="362">
        <v>45701</v>
      </c>
      <c r="W67" s="234"/>
    </row>
    <row r="68" spans="1:23" ht="27.75" customHeight="1" x14ac:dyDescent="0.2">
      <c r="A68" s="526"/>
      <c r="B68" s="522" t="s">
        <v>252</v>
      </c>
      <c r="C68" s="520">
        <v>2023</v>
      </c>
      <c r="D68" s="213" t="s">
        <v>253</v>
      </c>
      <c r="E68" s="353" t="s">
        <v>150</v>
      </c>
      <c r="F68" s="214" t="s">
        <v>254</v>
      </c>
      <c r="G68" s="215" t="s">
        <v>255</v>
      </c>
      <c r="H68" s="354">
        <v>273</v>
      </c>
      <c r="I68" s="220" t="s">
        <v>256</v>
      </c>
      <c r="J68" s="226">
        <v>5</v>
      </c>
      <c r="K68" s="226" t="s">
        <v>132</v>
      </c>
      <c r="L68" s="226"/>
      <c r="M68" s="226"/>
      <c r="N68" s="262">
        <v>10</v>
      </c>
      <c r="O68" s="224">
        <f t="shared" si="6"/>
        <v>285</v>
      </c>
      <c r="P68" s="364">
        <v>262.5</v>
      </c>
      <c r="Q68" s="235">
        <v>22.5</v>
      </c>
      <c r="R68" s="236">
        <v>233.15899999999999</v>
      </c>
      <c r="S68" s="365"/>
      <c r="T68" s="236"/>
      <c r="U68" s="262">
        <v>10</v>
      </c>
      <c r="V68" s="366">
        <v>45448</v>
      </c>
      <c r="W68" s="237" t="s">
        <v>257</v>
      </c>
    </row>
    <row r="69" spans="1:23" ht="29.25" customHeight="1" x14ac:dyDescent="0.2">
      <c r="A69" s="526"/>
      <c r="B69" s="526"/>
      <c r="C69" s="527"/>
      <c r="D69" s="213" t="s">
        <v>258</v>
      </c>
      <c r="E69" s="353" t="s">
        <v>150</v>
      </c>
      <c r="F69" s="214" t="s">
        <v>259</v>
      </c>
      <c r="G69" s="528" t="s">
        <v>255</v>
      </c>
      <c r="H69" s="531">
        <v>1130</v>
      </c>
      <c r="I69" s="229" t="s">
        <v>260</v>
      </c>
      <c r="J69" s="230">
        <v>15</v>
      </c>
      <c r="K69" s="230" t="s">
        <v>247</v>
      </c>
      <c r="L69" s="230">
        <v>48400</v>
      </c>
      <c r="M69" s="230"/>
      <c r="N69" s="358"/>
      <c r="O69" s="231">
        <f t="shared" si="6"/>
        <v>567.61799999999994</v>
      </c>
      <c r="P69" s="367">
        <v>391.61799999999999</v>
      </c>
      <c r="Q69" s="238">
        <v>176</v>
      </c>
      <c r="R69" s="239">
        <v>365.78</v>
      </c>
      <c r="S69" s="360">
        <v>48400</v>
      </c>
      <c r="T69" s="239"/>
      <c r="U69" s="361"/>
      <c r="V69" s="362">
        <v>45575</v>
      </c>
      <c r="W69" s="234" t="s">
        <v>261</v>
      </c>
    </row>
    <row r="70" spans="1:23" ht="26.25" customHeight="1" x14ac:dyDescent="0.2">
      <c r="A70" s="526"/>
      <c r="B70" s="526"/>
      <c r="C70" s="527"/>
      <c r="D70" s="213" t="s">
        <v>262</v>
      </c>
      <c r="E70" s="353" t="s">
        <v>150</v>
      </c>
      <c r="F70" s="214" t="s">
        <v>263</v>
      </c>
      <c r="G70" s="529"/>
      <c r="H70" s="532"/>
      <c r="I70" s="229" t="s">
        <v>264</v>
      </c>
      <c r="J70" s="230">
        <v>8</v>
      </c>
      <c r="K70" s="230" t="s">
        <v>247</v>
      </c>
      <c r="L70" s="230">
        <v>36520</v>
      </c>
      <c r="M70" s="230"/>
      <c r="N70" s="358"/>
      <c r="O70" s="231">
        <f t="shared" si="6"/>
        <v>429</v>
      </c>
      <c r="P70" s="368">
        <v>296.2</v>
      </c>
      <c r="Q70" s="240">
        <v>132.80000000000001</v>
      </c>
      <c r="R70" s="233">
        <v>13.004</v>
      </c>
      <c r="S70" s="360">
        <v>36520</v>
      </c>
      <c r="T70" s="233"/>
      <c r="U70" s="361"/>
      <c r="V70" s="362">
        <v>45575</v>
      </c>
      <c r="W70" s="234" t="s">
        <v>265</v>
      </c>
    </row>
    <row r="71" spans="1:23" ht="29.25" customHeight="1" x14ac:dyDescent="0.2">
      <c r="A71" s="526"/>
      <c r="B71" s="526"/>
      <c r="C71" s="527"/>
      <c r="D71" s="213" t="s">
        <v>266</v>
      </c>
      <c r="E71" s="353" t="s">
        <v>150</v>
      </c>
      <c r="F71" s="214" t="s">
        <v>267</v>
      </c>
      <c r="G71" s="529"/>
      <c r="H71" s="532"/>
      <c r="I71" s="229" t="s">
        <v>268</v>
      </c>
      <c r="J71" s="230">
        <v>5</v>
      </c>
      <c r="K71" s="230" t="s">
        <v>247</v>
      </c>
      <c r="L71" s="230">
        <v>26840</v>
      </c>
      <c r="M71" s="230"/>
      <c r="N71" s="358"/>
      <c r="O71" s="231">
        <f t="shared" si="6"/>
        <v>315.39999999999998</v>
      </c>
      <c r="P71" s="368">
        <v>217.8</v>
      </c>
      <c r="Q71" s="232">
        <v>97.6</v>
      </c>
      <c r="R71" s="233">
        <v>9.5039999999999996</v>
      </c>
      <c r="S71" s="360">
        <v>26840</v>
      </c>
      <c r="T71" s="233"/>
      <c r="U71" s="361"/>
      <c r="V71" s="362">
        <v>45575</v>
      </c>
      <c r="W71" s="234" t="s">
        <v>265</v>
      </c>
    </row>
    <row r="72" spans="1:23" ht="27.75" customHeight="1" x14ac:dyDescent="0.2">
      <c r="A72" s="526"/>
      <c r="B72" s="526"/>
      <c r="C72" s="521"/>
      <c r="D72" s="213" t="s">
        <v>253</v>
      </c>
      <c r="E72" s="353" t="s">
        <v>150</v>
      </c>
      <c r="F72" s="214" t="s">
        <v>269</v>
      </c>
      <c r="G72" s="530"/>
      <c r="H72" s="533"/>
      <c r="I72" s="229" t="s">
        <v>270</v>
      </c>
      <c r="J72" s="230">
        <v>7</v>
      </c>
      <c r="K72" s="230" t="s">
        <v>247</v>
      </c>
      <c r="L72" s="230">
        <v>25520</v>
      </c>
      <c r="M72" s="230"/>
      <c r="N72" s="358"/>
      <c r="O72" s="231">
        <f t="shared" si="6"/>
        <v>300</v>
      </c>
      <c r="P72" s="368">
        <v>207.2</v>
      </c>
      <c r="Q72" s="232">
        <v>92.8</v>
      </c>
      <c r="R72" s="233">
        <v>8.3989999999999991</v>
      </c>
      <c r="S72" s="360">
        <v>25520</v>
      </c>
      <c r="T72" s="233"/>
      <c r="U72" s="361"/>
      <c r="V72" s="362">
        <v>45575</v>
      </c>
      <c r="W72" s="234" t="s">
        <v>271</v>
      </c>
    </row>
    <row r="73" spans="1:23" ht="27.75" customHeight="1" x14ac:dyDescent="0.2">
      <c r="A73" s="526"/>
      <c r="B73" s="526"/>
      <c r="C73" s="520">
        <v>2024</v>
      </c>
      <c r="D73" s="213" t="s">
        <v>272</v>
      </c>
      <c r="E73" s="241" t="s">
        <v>273</v>
      </c>
      <c r="F73" s="242" t="s">
        <v>274</v>
      </c>
      <c r="G73" s="528" t="s">
        <v>275</v>
      </c>
      <c r="H73" s="534">
        <v>11607</v>
      </c>
      <c r="I73" s="229" t="s">
        <v>276</v>
      </c>
      <c r="J73" s="243">
        <v>5</v>
      </c>
      <c r="K73" s="146" t="s">
        <v>277</v>
      </c>
      <c r="L73" s="146">
        <v>18920</v>
      </c>
      <c r="M73" s="146"/>
      <c r="N73" s="358"/>
      <c r="O73" s="231">
        <f t="shared" si="6"/>
        <v>228.565</v>
      </c>
      <c r="P73" s="244">
        <v>155.5</v>
      </c>
      <c r="Q73" s="245">
        <v>73.064999999999998</v>
      </c>
      <c r="R73" s="246">
        <v>151.69800000000001</v>
      </c>
      <c r="S73" s="247">
        <f>L73</f>
        <v>18920</v>
      </c>
      <c r="T73" s="248"/>
      <c r="U73" s="361"/>
      <c r="V73" s="249" t="s">
        <v>278</v>
      </c>
      <c r="W73" s="250" t="s">
        <v>279</v>
      </c>
    </row>
    <row r="74" spans="1:23" ht="25.5" customHeight="1" x14ac:dyDescent="0.2">
      <c r="A74" s="526"/>
      <c r="B74" s="526"/>
      <c r="C74" s="527"/>
      <c r="D74" s="213" t="s">
        <v>280</v>
      </c>
      <c r="E74" s="241" t="s">
        <v>273</v>
      </c>
      <c r="F74" s="242" t="s">
        <v>281</v>
      </c>
      <c r="G74" s="529"/>
      <c r="H74" s="535"/>
      <c r="I74" s="229" t="s">
        <v>282</v>
      </c>
      <c r="J74" s="251">
        <v>13</v>
      </c>
      <c r="K74" s="146" t="s">
        <v>277</v>
      </c>
      <c r="L74" s="146">
        <v>47520</v>
      </c>
      <c r="M74" s="146"/>
      <c r="N74" s="358"/>
      <c r="O74" s="231">
        <f t="shared" si="6"/>
        <v>563.21900000000005</v>
      </c>
      <c r="P74" s="252">
        <v>380</v>
      </c>
      <c r="Q74" s="253">
        <v>183.21899999999999</v>
      </c>
      <c r="R74" s="254">
        <v>367.161</v>
      </c>
      <c r="S74" s="247">
        <f>L74</f>
        <v>47520</v>
      </c>
      <c r="T74" s="255"/>
      <c r="U74" s="361"/>
      <c r="V74" s="249" t="s">
        <v>278</v>
      </c>
      <c r="W74" s="250" t="str">
        <f>W73</f>
        <v xml:space="preserve">Đã chuyển TĐG, Tư vấn, Mua cây giống, </v>
      </c>
    </row>
    <row r="75" spans="1:23" ht="30" customHeight="1" x14ac:dyDescent="0.2">
      <c r="A75" s="526"/>
      <c r="B75" s="526"/>
      <c r="C75" s="527"/>
      <c r="D75" s="213" t="s">
        <v>283</v>
      </c>
      <c r="E75" s="241" t="s">
        <v>273</v>
      </c>
      <c r="F75" s="242" t="s">
        <v>284</v>
      </c>
      <c r="G75" s="529"/>
      <c r="H75" s="535"/>
      <c r="I75" s="229" t="s">
        <v>285</v>
      </c>
      <c r="J75" s="251">
        <v>4</v>
      </c>
      <c r="K75" s="146" t="s">
        <v>277</v>
      </c>
      <c r="L75" s="146">
        <v>18040</v>
      </c>
      <c r="M75" s="146"/>
      <c r="N75" s="358"/>
      <c r="O75" s="231">
        <f t="shared" si="6"/>
        <v>218.14499999999998</v>
      </c>
      <c r="P75" s="256">
        <v>148.5</v>
      </c>
      <c r="Q75" s="257">
        <v>69.644999999999996</v>
      </c>
      <c r="R75" s="254">
        <v>14.564</v>
      </c>
      <c r="S75" s="247">
        <f>L75</f>
        <v>18040</v>
      </c>
      <c r="T75" s="255"/>
      <c r="U75" s="361"/>
      <c r="V75" s="249" t="s">
        <v>278</v>
      </c>
      <c r="W75" s="250" t="s">
        <v>286</v>
      </c>
    </row>
    <row r="76" spans="1:23" ht="27.75" customHeight="1" x14ac:dyDescent="0.2">
      <c r="A76" s="526"/>
      <c r="B76" s="526"/>
      <c r="C76" s="527"/>
      <c r="D76" s="213" t="s">
        <v>287</v>
      </c>
      <c r="E76" s="241" t="s">
        <v>273</v>
      </c>
      <c r="F76" s="242" t="s">
        <v>288</v>
      </c>
      <c r="G76" s="529"/>
      <c r="H76" s="535"/>
      <c r="I76" s="229" t="s">
        <v>289</v>
      </c>
      <c r="J76" s="251">
        <v>12</v>
      </c>
      <c r="K76" s="146" t="s">
        <v>277</v>
      </c>
      <c r="L76" s="146">
        <v>39600</v>
      </c>
      <c r="M76" s="146"/>
      <c r="N76" s="358"/>
      <c r="O76" s="231">
        <f t="shared" si="6"/>
        <v>470.20400000000001</v>
      </c>
      <c r="P76" s="256">
        <v>317.5</v>
      </c>
      <c r="Q76" s="253">
        <v>152.70400000000001</v>
      </c>
      <c r="R76" s="258">
        <v>22.18</v>
      </c>
      <c r="S76" s="247">
        <f>L76</f>
        <v>39600</v>
      </c>
      <c r="T76" s="259"/>
      <c r="U76" s="361"/>
      <c r="V76" s="249" t="s">
        <v>278</v>
      </c>
      <c r="W76" s="250" t="s">
        <v>286</v>
      </c>
    </row>
    <row r="77" spans="1:23" ht="28.5" customHeight="1" x14ac:dyDescent="0.2">
      <c r="A77" s="526"/>
      <c r="B77" s="526"/>
      <c r="C77" s="527"/>
      <c r="D77" s="213" t="s">
        <v>280</v>
      </c>
      <c r="E77" s="241" t="s">
        <v>273</v>
      </c>
      <c r="F77" s="242" t="s">
        <v>290</v>
      </c>
      <c r="G77" s="529"/>
      <c r="H77" s="535"/>
      <c r="I77" s="220" t="s">
        <v>291</v>
      </c>
      <c r="J77" s="260">
        <v>15</v>
      </c>
      <c r="K77" s="261" t="s">
        <v>8</v>
      </c>
      <c r="L77" s="261"/>
      <c r="M77" s="261"/>
      <c r="N77" s="262">
        <f>J77*2</f>
        <v>30</v>
      </c>
      <c r="O77" s="224">
        <f t="shared" si="6"/>
        <v>855.03</v>
      </c>
      <c r="P77" s="263">
        <v>714</v>
      </c>
      <c r="Q77" s="264">
        <v>141.03</v>
      </c>
      <c r="R77" s="265">
        <v>14.54</v>
      </c>
      <c r="S77" s="266"/>
      <c r="T77" s="266"/>
      <c r="U77" s="267"/>
      <c r="V77" s="268"/>
      <c r="W77" s="269" t="s">
        <v>286</v>
      </c>
    </row>
    <row r="78" spans="1:23" ht="27" customHeight="1" x14ac:dyDescent="0.2">
      <c r="A78" s="526"/>
      <c r="B78" s="526"/>
      <c r="C78" s="527"/>
      <c r="D78" s="213" t="s">
        <v>283</v>
      </c>
      <c r="E78" s="241" t="s">
        <v>273</v>
      </c>
      <c r="F78" s="242" t="s">
        <v>292</v>
      </c>
      <c r="G78" s="529"/>
      <c r="H78" s="535"/>
      <c r="I78" s="270" t="s">
        <v>293</v>
      </c>
      <c r="J78" s="260">
        <v>21</v>
      </c>
      <c r="K78" s="261" t="s">
        <v>8</v>
      </c>
      <c r="L78" s="261"/>
      <c r="M78" s="261"/>
      <c r="N78" s="262">
        <f t="shared" ref="N78:N85" si="7">J78*2</f>
        <v>42</v>
      </c>
      <c r="O78" s="224">
        <f t="shared" si="6"/>
        <v>1187.442</v>
      </c>
      <c r="P78" s="263">
        <v>990</v>
      </c>
      <c r="Q78" s="271">
        <v>197.44200000000001</v>
      </c>
      <c r="R78" s="265">
        <v>16.54</v>
      </c>
      <c r="S78" s="272"/>
      <c r="T78" s="272"/>
      <c r="U78" s="267"/>
      <c r="V78" s="268"/>
      <c r="W78" s="269" t="s">
        <v>286</v>
      </c>
    </row>
    <row r="79" spans="1:23" ht="28.5" customHeight="1" x14ac:dyDescent="0.2">
      <c r="A79" s="526"/>
      <c r="B79" s="526"/>
      <c r="C79" s="527"/>
      <c r="D79" s="213" t="s">
        <v>262</v>
      </c>
      <c r="E79" s="241" t="s">
        <v>273</v>
      </c>
      <c r="F79" s="242" t="s">
        <v>294</v>
      </c>
      <c r="G79" s="529"/>
      <c r="H79" s="535"/>
      <c r="I79" s="270" t="s">
        <v>295</v>
      </c>
      <c r="J79" s="260">
        <v>21</v>
      </c>
      <c r="K79" s="261" t="s">
        <v>8</v>
      </c>
      <c r="L79" s="261"/>
      <c r="M79" s="261"/>
      <c r="N79" s="262">
        <f t="shared" si="7"/>
        <v>42</v>
      </c>
      <c r="O79" s="224">
        <f t="shared" si="6"/>
        <v>1187.442</v>
      </c>
      <c r="P79" s="263">
        <v>990</v>
      </c>
      <c r="Q79" s="271">
        <v>197.44200000000001</v>
      </c>
      <c r="R79" s="265">
        <v>16.54</v>
      </c>
      <c r="S79" s="272"/>
      <c r="T79" s="272"/>
      <c r="U79" s="267"/>
      <c r="V79" s="268"/>
      <c r="W79" s="269" t="s">
        <v>286</v>
      </c>
    </row>
    <row r="80" spans="1:23" ht="27.75" customHeight="1" x14ac:dyDescent="0.2">
      <c r="A80" s="526"/>
      <c r="B80" s="526"/>
      <c r="C80" s="527"/>
      <c r="D80" s="213" t="s">
        <v>296</v>
      </c>
      <c r="E80" s="241" t="s">
        <v>273</v>
      </c>
      <c r="F80" s="242" t="s">
        <v>297</v>
      </c>
      <c r="G80" s="529"/>
      <c r="H80" s="535"/>
      <c r="I80" s="270" t="s">
        <v>298</v>
      </c>
      <c r="J80" s="260">
        <v>21</v>
      </c>
      <c r="K80" s="261" t="s">
        <v>8</v>
      </c>
      <c r="L80" s="261"/>
      <c r="M80" s="261"/>
      <c r="N80" s="262">
        <f t="shared" si="7"/>
        <v>42</v>
      </c>
      <c r="O80" s="224">
        <f t="shared" si="6"/>
        <v>1187.442</v>
      </c>
      <c r="P80" s="263">
        <v>990</v>
      </c>
      <c r="Q80" s="271">
        <v>197.44200000000001</v>
      </c>
      <c r="R80" s="265">
        <v>16.54</v>
      </c>
      <c r="S80" s="272"/>
      <c r="T80" s="272"/>
      <c r="U80" s="267"/>
      <c r="V80" s="268"/>
      <c r="W80" s="269" t="s">
        <v>286</v>
      </c>
    </row>
    <row r="81" spans="1:23" ht="27.75" customHeight="1" x14ac:dyDescent="0.2">
      <c r="A81" s="526"/>
      <c r="B81" s="526"/>
      <c r="C81" s="527"/>
      <c r="D81" s="213" t="s">
        <v>287</v>
      </c>
      <c r="E81" s="241" t="s">
        <v>273</v>
      </c>
      <c r="F81" s="242" t="s">
        <v>299</v>
      </c>
      <c r="G81" s="529"/>
      <c r="H81" s="535"/>
      <c r="I81" s="270" t="s">
        <v>300</v>
      </c>
      <c r="J81" s="260">
        <v>21</v>
      </c>
      <c r="K81" s="261" t="s">
        <v>8</v>
      </c>
      <c r="L81" s="261"/>
      <c r="M81" s="261"/>
      <c r="N81" s="262">
        <f t="shared" si="7"/>
        <v>42</v>
      </c>
      <c r="O81" s="224">
        <f t="shared" si="6"/>
        <v>1187.442</v>
      </c>
      <c r="P81" s="263">
        <v>990</v>
      </c>
      <c r="Q81" s="271">
        <v>197.44200000000001</v>
      </c>
      <c r="R81" s="265">
        <v>16.54</v>
      </c>
      <c r="S81" s="272"/>
      <c r="T81" s="272"/>
      <c r="U81" s="267"/>
      <c r="V81" s="268"/>
      <c r="W81" s="269" t="s">
        <v>286</v>
      </c>
    </row>
    <row r="82" spans="1:23" ht="27.75" customHeight="1" x14ac:dyDescent="0.2">
      <c r="A82" s="526"/>
      <c r="B82" s="526"/>
      <c r="C82" s="527"/>
      <c r="D82" s="213" t="s">
        <v>301</v>
      </c>
      <c r="E82" s="241" t="s">
        <v>273</v>
      </c>
      <c r="F82" s="242" t="s">
        <v>302</v>
      </c>
      <c r="G82" s="529"/>
      <c r="H82" s="535"/>
      <c r="I82" s="270" t="s">
        <v>303</v>
      </c>
      <c r="J82" s="260">
        <v>21</v>
      </c>
      <c r="K82" s="261" t="s">
        <v>8</v>
      </c>
      <c r="L82" s="261"/>
      <c r="M82" s="261"/>
      <c r="N82" s="262">
        <f t="shared" si="7"/>
        <v>42</v>
      </c>
      <c r="O82" s="224">
        <f t="shared" si="6"/>
        <v>1187.442</v>
      </c>
      <c r="P82" s="263">
        <v>990</v>
      </c>
      <c r="Q82" s="271">
        <v>197.44200000000001</v>
      </c>
      <c r="R82" s="265">
        <v>16.54</v>
      </c>
      <c r="S82" s="272"/>
      <c r="T82" s="272"/>
      <c r="U82" s="267"/>
      <c r="V82" s="268"/>
      <c r="W82" s="269" t="s">
        <v>286</v>
      </c>
    </row>
    <row r="83" spans="1:23" ht="26.25" customHeight="1" x14ac:dyDescent="0.2">
      <c r="A83" s="526"/>
      <c r="B83" s="526"/>
      <c r="C83" s="527"/>
      <c r="D83" s="213" t="s">
        <v>272</v>
      </c>
      <c r="E83" s="241" t="s">
        <v>273</v>
      </c>
      <c r="F83" s="242" t="s">
        <v>304</v>
      </c>
      <c r="G83" s="529"/>
      <c r="H83" s="535"/>
      <c r="I83" s="270" t="s">
        <v>305</v>
      </c>
      <c r="J83" s="273">
        <v>20</v>
      </c>
      <c r="K83" s="261" t="s">
        <v>8</v>
      </c>
      <c r="L83" s="261"/>
      <c r="M83" s="261"/>
      <c r="N83" s="262">
        <f t="shared" si="7"/>
        <v>40</v>
      </c>
      <c r="O83" s="224">
        <f t="shared" si="6"/>
        <v>1187.442</v>
      </c>
      <c r="P83" s="263">
        <v>990</v>
      </c>
      <c r="Q83" s="271">
        <v>197.44200000000001</v>
      </c>
      <c r="R83" s="265">
        <v>16.54</v>
      </c>
      <c r="S83" s="272"/>
      <c r="T83" s="272"/>
      <c r="U83" s="267"/>
      <c r="V83" s="268"/>
      <c r="W83" s="269" t="s">
        <v>286</v>
      </c>
    </row>
    <row r="84" spans="1:23" ht="24" customHeight="1" x14ac:dyDescent="0.2">
      <c r="A84" s="526"/>
      <c r="B84" s="526"/>
      <c r="C84" s="527"/>
      <c r="D84" s="213" t="s">
        <v>306</v>
      </c>
      <c r="E84" s="241" t="s">
        <v>273</v>
      </c>
      <c r="F84" s="242" t="s">
        <v>307</v>
      </c>
      <c r="G84" s="529"/>
      <c r="H84" s="535"/>
      <c r="I84" s="270" t="s">
        <v>308</v>
      </c>
      <c r="J84" s="274">
        <v>21</v>
      </c>
      <c r="K84" s="261" t="s">
        <v>8</v>
      </c>
      <c r="L84" s="261"/>
      <c r="M84" s="261"/>
      <c r="N84" s="262">
        <f t="shared" si="7"/>
        <v>42</v>
      </c>
      <c r="O84" s="224">
        <f t="shared" si="6"/>
        <v>1187.442</v>
      </c>
      <c r="P84" s="263">
        <v>990</v>
      </c>
      <c r="Q84" s="271">
        <v>197.44200000000001</v>
      </c>
      <c r="R84" s="265">
        <v>16.54</v>
      </c>
      <c r="S84" s="272"/>
      <c r="T84" s="272"/>
      <c r="U84" s="267"/>
      <c r="V84" s="268"/>
      <c r="W84" s="269" t="s">
        <v>286</v>
      </c>
    </row>
    <row r="85" spans="1:23" ht="27" customHeight="1" x14ac:dyDescent="0.2">
      <c r="A85" s="523"/>
      <c r="B85" s="523"/>
      <c r="C85" s="521"/>
      <c r="D85" s="213" t="s">
        <v>309</v>
      </c>
      <c r="E85" s="241" t="s">
        <v>273</v>
      </c>
      <c r="F85" s="242" t="s">
        <v>310</v>
      </c>
      <c r="G85" s="530"/>
      <c r="H85" s="536"/>
      <c r="I85" s="270" t="s">
        <v>311</v>
      </c>
      <c r="J85" s="274">
        <v>13</v>
      </c>
      <c r="K85" s="261" t="s">
        <v>8</v>
      </c>
      <c r="L85" s="261"/>
      <c r="M85" s="261"/>
      <c r="N85" s="262">
        <f t="shared" si="7"/>
        <v>26</v>
      </c>
      <c r="O85" s="224">
        <f t="shared" si="6"/>
        <v>740.226</v>
      </c>
      <c r="P85" s="263">
        <v>618</v>
      </c>
      <c r="Q85" s="271">
        <v>122.226</v>
      </c>
      <c r="R85" s="265">
        <v>13.54</v>
      </c>
      <c r="S85" s="275"/>
      <c r="T85" s="275"/>
      <c r="U85" s="267"/>
      <c r="V85" s="268"/>
      <c r="W85" s="269" t="s">
        <v>286</v>
      </c>
    </row>
    <row r="86" spans="1:23" ht="21" customHeight="1" x14ac:dyDescent="0.2">
      <c r="A86" s="196" t="s">
        <v>312</v>
      </c>
      <c r="B86" s="276" t="s">
        <v>313</v>
      </c>
      <c r="C86" s="196"/>
      <c r="D86" s="68"/>
      <c r="E86" s="347"/>
      <c r="F86" s="198"/>
      <c r="G86" s="199"/>
      <c r="H86" s="369">
        <f>SUM(H87:H88)</f>
        <v>574</v>
      </c>
      <c r="I86" s="200">
        <v>2</v>
      </c>
      <c r="J86" s="277">
        <f>SUM(J87:J88)</f>
        <v>15</v>
      </c>
      <c r="K86" s="201"/>
      <c r="L86" s="201"/>
      <c r="M86" s="201"/>
      <c r="N86" s="201">
        <f t="shared" ref="N86:U86" si="8">SUM(N87:N88)</f>
        <v>30</v>
      </c>
      <c r="O86" s="370">
        <f>SUM(O87:O88)</f>
        <v>1099.74</v>
      </c>
      <c r="P86" s="349">
        <f t="shared" si="8"/>
        <v>574</v>
      </c>
      <c r="Q86" s="278">
        <f t="shared" si="8"/>
        <v>525.74</v>
      </c>
      <c r="R86" s="279">
        <f t="shared" si="8"/>
        <v>524.68200000000002</v>
      </c>
      <c r="S86" s="280"/>
      <c r="T86" s="279"/>
      <c r="U86" s="371">
        <f t="shared" si="8"/>
        <v>30</v>
      </c>
      <c r="V86" s="372"/>
      <c r="W86" s="206"/>
    </row>
    <row r="87" spans="1:23" s="319" customFormat="1" ht="24.75" customHeight="1" x14ac:dyDescent="0.2">
      <c r="A87" s="520">
        <v>1</v>
      </c>
      <c r="B87" s="522" t="s">
        <v>314</v>
      </c>
      <c r="C87" s="212" t="s">
        <v>315</v>
      </c>
      <c r="D87" s="213" t="s">
        <v>316</v>
      </c>
      <c r="E87" s="213" t="s">
        <v>317</v>
      </c>
      <c r="F87" s="242" t="s">
        <v>318</v>
      </c>
      <c r="G87" s="281" t="s">
        <v>319</v>
      </c>
      <c r="H87" s="282">
        <v>274</v>
      </c>
      <c r="I87" s="283" t="s">
        <v>320</v>
      </c>
      <c r="J87" s="284">
        <v>7</v>
      </c>
      <c r="K87" s="285" t="s">
        <v>321</v>
      </c>
      <c r="L87" s="285"/>
      <c r="M87" s="285"/>
      <c r="N87" s="285">
        <v>14</v>
      </c>
      <c r="O87" s="286">
        <f>SUM(P87:Q87)</f>
        <v>526.81200000000001</v>
      </c>
      <c r="P87" s="287">
        <v>274</v>
      </c>
      <c r="Q87" s="286">
        <v>252.81200000000001</v>
      </c>
      <c r="R87" s="288">
        <v>235.989</v>
      </c>
      <c r="S87" s="288"/>
      <c r="T87" s="288"/>
      <c r="U87" s="373">
        <v>14</v>
      </c>
      <c r="V87" s="289">
        <v>45496</v>
      </c>
      <c r="W87" s="290" t="s">
        <v>322</v>
      </c>
    </row>
    <row r="88" spans="1:23" s="374" customFormat="1" ht="31.5" customHeight="1" x14ac:dyDescent="0.2">
      <c r="A88" s="521"/>
      <c r="B88" s="523"/>
      <c r="C88" s="212">
        <v>2024</v>
      </c>
      <c r="D88" s="213" t="s">
        <v>323</v>
      </c>
      <c r="E88" s="213" t="s">
        <v>317</v>
      </c>
      <c r="F88" s="242" t="s">
        <v>324</v>
      </c>
      <c r="G88" s="281" t="s">
        <v>325</v>
      </c>
      <c r="H88" s="282">
        <v>300</v>
      </c>
      <c r="I88" s="283" t="s">
        <v>326</v>
      </c>
      <c r="J88" s="284">
        <v>8</v>
      </c>
      <c r="K88" s="285" t="s">
        <v>321</v>
      </c>
      <c r="L88" s="285"/>
      <c r="M88" s="285"/>
      <c r="N88" s="285">
        <v>16</v>
      </c>
      <c r="O88" s="286">
        <f>SUM(P88:Q88)</f>
        <v>572.928</v>
      </c>
      <c r="P88" s="287">
        <v>300</v>
      </c>
      <c r="Q88" s="286">
        <v>272.928</v>
      </c>
      <c r="R88" s="288">
        <v>288.69299999999998</v>
      </c>
      <c r="S88" s="288"/>
      <c r="T88" s="288"/>
      <c r="U88" s="373">
        <v>16</v>
      </c>
      <c r="V88" s="289">
        <v>45589</v>
      </c>
      <c r="W88" s="290" t="s">
        <v>327</v>
      </c>
    </row>
    <row r="89" spans="1:23" s="319" customFormat="1" ht="32.25" customHeight="1" x14ac:dyDescent="0.2">
      <c r="A89" s="67" t="s">
        <v>328</v>
      </c>
      <c r="B89" s="291" t="s">
        <v>54</v>
      </c>
      <c r="C89" s="67"/>
      <c r="D89" s="67"/>
      <c r="E89" s="67"/>
      <c r="F89" s="72"/>
      <c r="G89" s="70"/>
      <c r="H89" s="292">
        <f>SUM(H90:H93)</f>
        <v>5932</v>
      </c>
      <c r="I89" s="72">
        <v>1</v>
      </c>
      <c r="J89" s="73">
        <v>14</v>
      </c>
      <c r="K89" s="73"/>
      <c r="L89" s="73"/>
      <c r="M89" s="73"/>
      <c r="N89" s="73"/>
      <c r="O89" s="293">
        <f>SUM(P89:Q89)</f>
        <v>479.83799999999997</v>
      </c>
      <c r="P89" s="294">
        <f>SUM(P90:P93)</f>
        <v>347.74799999999999</v>
      </c>
      <c r="Q89" s="294">
        <f>SUM(Q90:Q93)</f>
        <v>132.09</v>
      </c>
      <c r="R89" s="75">
        <f>SUM(R90:R93)</f>
        <v>340.17500000000001</v>
      </c>
      <c r="S89" s="73"/>
      <c r="T89" s="73"/>
      <c r="U89" s="375"/>
      <c r="V89" s="376"/>
      <c r="W89" s="295"/>
    </row>
    <row r="90" spans="1:23" ht="84.75" customHeight="1" x14ac:dyDescent="0.2">
      <c r="A90" s="296">
        <v>1</v>
      </c>
      <c r="B90" s="297" t="s">
        <v>329</v>
      </c>
      <c r="C90" s="298" t="s">
        <v>330</v>
      </c>
      <c r="D90" s="299" t="s">
        <v>331</v>
      </c>
      <c r="E90" s="300" t="s">
        <v>332</v>
      </c>
      <c r="F90" s="301" t="s">
        <v>333</v>
      </c>
      <c r="G90" s="302"/>
      <c r="H90" s="303">
        <v>355</v>
      </c>
      <c r="I90" s="304"/>
      <c r="J90" s="305">
        <v>14</v>
      </c>
      <c r="K90" s="300" t="s">
        <v>334</v>
      </c>
      <c r="L90" s="296"/>
      <c r="M90" s="296"/>
      <c r="N90" s="305"/>
      <c r="O90" s="306">
        <f t="shared" ref="O90" si="9">SUM(P90:Q90)</f>
        <v>479.83799999999997</v>
      </c>
      <c r="P90" s="307">
        <v>347.74799999999999</v>
      </c>
      <c r="Q90" s="303">
        <v>132.09</v>
      </c>
      <c r="R90" s="308">
        <v>340.17500000000001</v>
      </c>
      <c r="S90" s="303"/>
      <c r="T90" s="303"/>
      <c r="U90" s="296"/>
      <c r="V90" s="303"/>
      <c r="W90" s="309"/>
    </row>
    <row r="91" spans="1:23" ht="25.5" customHeight="1" x14ac:dyDescent="0.2">
      <c r="A91" s="310">
        <v>2</v>
      </c>
      <c r="B91" s="311" t="s">
        <v>329</v>
      </c>
      <c r="C91" s="310">
        <v>2023</v>
      </c>
      <c r="D91" s="312"/>
      <c r="E91" s="310"/>
      <c r="F91" s="313"/>
      <c r="G91" s="313"/>
      <c r="H91" s="314">
        <v>1530</v>
      </c>
      <c r="I91" s="313"/>
      <c r="J91" s="310"/>
      <c r="K91" s="315"/>
      <c r="L91" s="315"/>
      <c r="M91" s="315"/>
      <c r="N91" s="310"/>
      <c r="O91" s="312"/>
      <c r="P91" s="312"/>
      <c r="Q91" s="312"/>
      <c r="R91" s="312"/>
      <c r="S91" s="312"/>
      <c r="T91" s="312"/>
      <c r="U91" s="315"/>
      <c r="V91" s="312"/>
      <c r="W91" s="312"/>
    </row>
    <row r="92" spans="1:23" ht="24" customHeight="1" x14ac:dyDescent="0.2">
      <c r="A92" s="524">
        <v>3</v>
      </c>
      <c r="B92" s="525" t="s">
        <v>335</v>
      </c>
      <c r="C92" s="310">
        <v>2024</v>
      </c>
      <c r="D92" s="312"/>
      <c r="E92" s="310"/>
      <c r="F92" s="313"/>
      <c r="G92" s="313"/>
      <c r="H92" s="314">
        <v>2000</v>
      </c>
      <c r="I92" s="313"/>
      <c r="J92" s="310"/>
      <c r="K92" s="315"/>
      <c r="L92" s="315"/>
      <c r="M92" s="315"/>
      <c r="N92" s="310"/>
      <c r="O92" s="312"/>
      <c r="P92" s="312"/>
      <c r="Q92" s="312"/>
      <c r="R92" s="312"/>
      <c r="S92" s="312"/>
      <c r="T92" s="312"/>
      <c r="U92" s="315"/>
      <c r="V92" s="312"/>
      <c r="W92" s="312"/>
    </row>
    <row r="93" spans="1:23" ht="21" customHeight="1" x14ac:dyDescent="0.2">
      <c r="A93" s="524"/>
      <c r="B93" s="525"/>
      <c r="C93" s="310" t="s">
        <v>87</v>
      </c>
      <c r="D93" s="312"/>
      <c r="E93" s="310"/>
      <c r="F93" s="313"/>
      <c r="G93" s="313"/>
      <c r="H93" s="314">
        <v>2047</v>
      </c>
      <c r="I93" s="313"/>
      <c r="J93" s="310"/>
      <c r="K93" s="315"/>
      <c r="L93" s="315"/>
      <c r="M93" s="315"/>
      <c r="N93" s="310"/>
      <c r="O93" s="312"/>
      <c r="P93" s="312"/>
      <c r="Q93" s="312"/>
      <c r="R93" s="312"/>
      <c r="S93" s="312"/>
      <c r="T93" s="312"/>
      <c r="U93" s="315"/>
      <c r="V93" s="312"/>
      <c r="W93" s="312"/>
    </row>
    <row r="94" spans="1:23" ht="32.25" customHeight="1" x14ac:dyDescent="0.2">
      <c r="J94" s="377">
        <f>SUM(J10:J20)</f>
        <v>879</v>
      </c>
      <c r="O94" s="50">
        <f>SUM(O10:O20)</f>
        <v>34534.699999999997</v>
      </c>
      <c r="P94" s="50">
        <f>SUM(P10:P20)</f>
        <v>29526</v>
      </c>
      <c r="Q94" s="50">
        <f>SUM(Q10:Q20)</f>
        <v>5008.7000000000007</v>
      </c>
      <c r="R94" s="50">
        <f>SUM(R10:R13)</f>
        <v>9452.7939999999999</v>
      </c>
      <c r="S94" s="47">
        <f>R94/P94</f>
        <v>0.32015152746731695</v>
      </c>
      <c r="U94" s="49">
        <f>SUM(U10:U20)</f>
        <v>590</v>
      </c>
    </row>
    <row r="95" spans="1:23" s="316" customFormat="1" ht="17.25" customHeight="1" x14ac:dyDescent="0.2">
      <c r="B95" s="378" t="s">
        <v>72</v>
      </c>
      <c r="C95" s="379"/>
      <c r="E95" s="380"/>
      <c r="F95" s="381"/>
      <c r="G95" s="381"/>
      <c r="I95" s="381"/>
      <c r="J95" s="382">
        <f>SUM(J86,J94)</f>
        <v>894</v>
      </c>
      <c r="K95" s="379"/>
      <c r="L95" s="379"/>
      <c r="M95" s="379"/>
      <c r="N95" s="380"/>
      <c r="O95" s="383">
        <f>SUM(O86,O94)</f>
        <v>35634.439999999995</v>
      </c>
      <c r="P95" s="384">
        <f>SUM(P86,P94)</f>
        <v>30100</v>
      </c>
      <c r="Q95" s="385">
        <f>SUM(Q86,Q94)</f>
        <v>5534.4400000000005</v>
      </c>
      <c r="R95" s="386">
        <f>SUM(R86,R94)</f>
        <v>9977.4760000000006</v>
      </c>
      <c r="S95" s="387">
        <f>R95/O95</f>
        <v>0.27999530790998828</v>
      </c>
      <c r="U95" s="388">
        <f>SUM(U86,U94)</f>
        <v>620</v>
      </c>
    </row>
    <row r="100" spans="9:18" x14ac:dyDescent="0.2">
      <c r="I100" s="46" t="s">
        <v>336</v>
      </c>
    </row>
    <row r="101" spans="9:18" x14ac:dyDescent="0.2">
      <c r="I101" s="46" t="s">
        <v>337</v>
      </c>
      <c r="J101" s="377">
        <f>SUM(J10:J13)+SUM(J87:J88)</f>
        <v>320</v>
      </c>
      <c r="K101" s="377">
        <f t="shared" ref="K101:R101" si="10">SUM(K10:K13)+SUM(K87:K88)</f>
        <v>0</v>
      </c>
      <c r="L101" s="377">
        <f t="shared" si="10"/>
        <v>0</v>
      </c>
      <c r="M101" s="377">
        <f t="shared" si="10"/>
        <v>0</v>
      </c>
      <c r="N101" s="377">
        <f t="shared" si="10"/>
        <v>640</v>
      </c>
      <c r="O101" s="377">
        <f t="shared" si="10"/>
        <v>13272.24</v>
      </c>
      <c r="P101" s="377">
        <f t="shared" si="10"/>
        <v>10780</v>
      </c>
      <c r="Q101" s="377">
        <f t="shared" si="10"/>
        <v>2492.2399999999998</v>
      </c>
      <c r="R101" s="377">
        <f t="shared" si="10"/>
        <v>9977.4760000000006</v>
      </c>
    </row>
    <row r="102" spans="9:18" x14ac:dyDescent="0.2">
      <c r="I102" s="46" t="s">
        <v>338</v>
      </c>
    </row>
    <row r="103" spans="9:18" x14ac:dyDescent="0.2">
      <c r="I103" s="46" t="s">
        <v>339</v>
      </c>
    </row>
  </sheetData>
  <mergeCells count="77">
    <mergeCell ref="A1:E1"/>
    <mergeCell ref="A2:W2"/>
    <mergeCell ref="A3:W3"/>
    <mergeCell ref="A4:W4"/>
    <mergeCell ref="A5:W5"/>
    <mergeCell ref="P6:Q6"/>
    <mergeCell ref="R6:W6"/>
    <mergeCell ref="A10:A20"/>
    <mergeCell ref="B10:B20"/>
    <mergeCell ref="C11:C13"/>
    <mergeCell ref="C14:C20"/>
    <mergeCell ref="F6:F7"/>
    <mergeCell ref="G6:H6"/>
    <mergeCell ref="I6:I7"/>
    <mergeCell ref="J6:J7"/>
    <mergeCell ref="K6:K7"/>
    <mergeCell ref="L6:N6"/>
    <mergeCell ref="A6:A7"/>
    <mergeCell ref="B6:B7"/>
    <mergeCell ref="C6:C7"/>
    <mergeCell ref="D6:D7"/>
    <mergeCell ref="A34:A42"/>
    <mergeCell ref="B35:B39"/>
    <mergeCell ref="C37:C39"/>
    <mergeCell ref="B40:B41"/>
    <mergeCell ref="O6:O7"/>
    <mergeCell ref="E6:E7"/>
    <mergeCell ref="A21:A33"/>
    <mergeCell ref="B21:B23"/>
    <mergeCell ref="B24:B29"/>
    <mergeCell ref="C26:C29"/>
    <mergeCell ref="B31:B33"/>
    <mergeCell ref="H60:H61"/>
    <mergeCell ref="A43:A46"/>
    <mergeCell ref="B43:B44"/>
    <mergeCell ref="A47:A54"/>
    <mergeCell ref="B47:B49"/>
    <mergeCell ref="C48:C49"/>
    <mergeCell ref="B50:B53"/>
    <mergeCell ref="C52:C53"/>
    <mergeCell ref="G52:G53"/>
    <mergeCell ref="A55:A57"/>
    <mergeCell ref="B56:B57"/>
    <mergeCell ref="A59:A61"/>
    <mergeCell ref="B59:B61"/>
    <mergeCell ref="P62:P64"/>
    <mergeCell ref="Q62:Q64"/>
    <mergeCell ref="R62:R64"/>
    <mergeCell ref="A62:A65"/>
    <mergeCell ref="B62:B65"/>
    <mergeCell ref="H62:H64"/>
    <mergeCell ref="J62:J64"/>
    <mergeCell ref="K62:K64"/>
    <mergeCell ref="L62:L64"/>
    <mergeCell ref="F63:F64"/>
    <mergeCell ref="I63:I64"/>
    <mergeCell ref="M62:M64"/>
    <mergeCell ref="N62:N64"/>
    <mergeCell ref="O62:O64"/>
    <mergeCell ref="S62:S64"/>
    <mergeCell ref="T62:T64"/>
    <mergeCell ref="U62:U64"/>
    <mergeCell ref="V62:V64"/>
    <mergeCell ref="W62:W64"/>
    <mergeCell ref="C68:C72"/>
    <mergeCell ref="G69:G72"/>
    <mergeCell ref="H69:H72"/>
    <mergeCell ref="C73:C85"/>
    <mergeCell ref="G73:G85"/>
    <mergeCell ref="H73:H85"/>
    <mergeCell ref="A87:A88"/>
    <mergeCell ref="B87:B88"/>
    <mergeCell ref="A92:A93"/>
    <mergeCell ref="B92:B93"/>
    <mergeCell ref="A66:A85"/>
    <mergeCell ref="B66:B67"/>
    <mergeCell ref="B68:B85"/>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73"/>
  <sheetViews>
    <sheetView workbookViewId="0">
      <pane ySplit="7" topLeftCell="A8" activePane="bottomLeft" state="frozen"/>
      <selection activeCell="AD9" sqref="AD9"/>
      <selection pane="bottomLeft" activeCell="AD9" sqref="AD9"/>
    </sheetView>
  </sheetViews>
  <sheetFormatPr defaultColWidth="8.85546875" defaultRowHeight="15.75" x14ac:dyDescent="0.25"/>
  <cols>
    <col min="1" max="1" width="6" style="420" customWidth="1"/>
    <col min="2" max="2" width="25.28515625" style="421" customWidth="1"/>
    <col min="3" max="3" width="9.7109375" style="486" customWidth="1"/>
    <col min="4" max="4" width="21" style="421" customWidth="1"/>
    <col min="5" max="5" width="11.5703125" style="422" customWidth="1"/>
    <col min="6" max="6" width="13.85546875" style="422" customWidth="1"/>
    <col min="7" max="7" width="12.7109375" style="422" customWidth="1"/>
    <col min="8" max="8" width="9.85546875" style="422" customWidth="1"/>
    <col min="9" max="9" width="9.7109375" style="486" customWidth="1"/>
    <col min="10" max="10" width="27.140625" style="421" customWidth="1"/>
    <col min="11" max="11" width="9.7109375" style="421" customWidth="1"/>
    <col min="12" max="12" width="8.85546875" style="421"/>
    <col min="13" max="13" width="17.28515625" style="421" customWidth="1"/>
    <col min="14" max="15" width="8.85546875" style="421"/>
    <col min="16" max="16" width="13.140625" style="421" customWidth="1"/>
    <col min="17" max="18" width="8.85546875" style="421"/>
    <col min="19" max="19" width="11.85546875" style="421" bestFit="1" customWidth="1"/>
    <col min="20" max="20" width="10.140625" style="421" bestFit="1" customWidth="1"/>
    <col min="21" max="21" width="9.85546875" style="421" bestFit="1" customWidth="1"/>
    <col min="22" max="16384" width="8.85546875" style="421"/>
  </cols>
  <sheetData>
    <row r="2" spans="1:21" x14ac:dyDescent="0.25">
      <c r="A2" s="623" t="s">
        <v>397</v>
      </c>
      <c r="B2" s="623"/>
      <c r="C2" s="623"/>
      <c r="D2" s="623"/>
      <c r="E2" s="623"/>
      <c r="F2" s="623"/>
      <c r="G2" s="623"/>
      <c r="H2" s="623"/>
      <c r="I2" s="623"/>
      <c r="J2" s="623"/>
    </row>
    <row r="3" spans="1:21" x14ac:dyDescent="0.25">
      <c r="A3" s="623" t="s">
        <v>398</v>
      </c>
      <c r="B3" s="623"/>
      <c r="C3" s="623"/>
      <c r="D3" s="623"/>
      <c r="E3" s="623"/>
      <c r="F3" s="623"/>
      <c r="G3" s="623"/>
      <c r="H3" s="623"/>
      <c r="I3" s="623"/>
      <c r="J3" s="623"/>
    </row>
    <row r="4" spans="1:21" x14ac:dyDescent="0.25">
      <c r="A4" s="624" t="s">
        <v>399</v>
      </c>
      <c r="B4" s="624"/>
      <c r="C4" s="624"/>
      <c r="D4" s="624"/>
      <c r="E4" s="624"/>
      <c r="F4" s="624"/>
      <c r="G4" s="624"/>
      <c r="H4" s="624"/>
      <c r="I4" s="624"/>
      <c r="J4" s="624"/>
    </row>
    <row r="5" spans="1:21" ht="18" customHeight="1" x14ac:dyDescent="0.25"/>
    <row r="6" spans="1:21" ht="21" customHeight="1" x14ac:dyDescent="0.25">
      <c r="A6" s="621" t="s">
        <v>400</v>
      </c>
      <c r="B6" s="621" t="s">
        <v>401</v>
      </c>
      <c r="C6" s="621" t="s">
        <v>402</v>
      </c>
      <c r="D6" s="621" t="s">
        <v>403</v>
      </c>
      <c r="E6" s="625" t="s">
        <v>404</v>
      </c>
      <c r="F6" s="626" t="s">
        <v>405</v>
      </c>
      <c r="G6" s="626"/>
      <c r="H6" s="621" t="s">
        <v>406</v>
      </c>
      <c r="I6" s="621" t="s">
        <v>407</v>
      </c>
      <c r="J6" s="621" t="s">
        <v>408</v>
      </c>
    </row>
    <row r="7" spans="1:21" ht="83.25" customHeight="1" x14ac:dyDescent="0.25">
      <c r="A7" s="621"/>
      <c r="B7" s="621"/>
      <c r="C7" s="621"/>
      <c r="D7" s="621"/>
      <c r="E7" s="625"/>
      <c r="F7" s="459" t="s">
        <v>409</v>
      </c>
      <c r="G7" s="459" t="s">
        <v>410</v>
      </c>
      <c r="H7" s="621"/>
      <c r="I7" s="621"/>
      <c r="J7" s="621"/>
      <c r="M7" s="461"/>
    </row>
    <row r="8" spans="1:21" s="463" customFormat="1" ht="34.5" customHeight="1" x14ac:dyDescent="0.25">
      <c r="A8" s="460"/>
      <c r="B8" s="423" t="s">
        <v>411</v>
      </c>
      <c r="C8" s="460">
        <f>C9+C17+C23+C30+C37+C44+C51+C58+C65</f>
        <v>144</v>
      </c>
      <c r="D8" s="424"/>
      <c r="E8" s="425"/>
      <c r="F8" s="425"/>
      <c r="G8" s="425"/>
      <c r="H8" s="460">
        <f>H9+H17+H23+H30+H37+H44+H51+H58+H65</f>
        <v>16430.266</v>
      </c>
      <c r="I8" s="460">
        <f>I9+I17+I23+I30+I37+I44+I51+I58+I65</f>
        <v>1378</v>
      </c>
      <c r="J8" s="462"/>
      <c r="M8" s="463" t="s">
        <v>502</v>
      </c>
      <c r="O8" s="463" t="s">
        <v>503</v>
      </c>
      <c r="P8" s="489">
        <f>E39</f>
        <v>630.52800000000002</v>
      </c>
      <c r="R8" s="463" t="s">
        <v>506</v>
      </c>
      <c r="S8" s="489">
        <f>F39</f>
        <v>364</v>
      </c>
      <c r="T8" s="489">
        <f>G39</f>
        <v>266.52</v>
      </c>
      <c r="U8" s="490">
        <f>S8+T8</f>
        <v>630.52</v>
      </c>
    </row>
    <row r="9" spans="1:21" s="463" customFormat="1" ht="28.5" customHeight="1" x14ac:dyDescent="0.25">
      <c r="A9" s="460" t="s">
        <v>67</v>
      </c>
      <c r="B9" s="423" t="s">
        <v>68</v>
      </c>
      <c r="C9" s="460">
        <f>C10+C12</f>
        <v>25</v>
      </c>
      <c r="D9" s="424"/>
      <c r="E9" s="425">
        <f>E11+E13+E15+E16</f>
        <v>8291.7000000000007</v>
      </c>
      <c r="F9" s="425">
        <f>F11+F13+F15+F16</f>
        <v>5908.18</v>
      </c>
      <c r="G9" s="425">
        <f>G11+G13+G15+G16</f>
        <v>1204.7</v>
      </c>
      <c r="H9" s="426">
        <f>F9*85/100</f>
        <v>5021.9530000000004</v>
      </c>
      <c r="I9" s="427">
        <f>I11+I13+I15+I16</f>
        <v>312</v>
      </c>
      <c r="J9" s="462"/>
      <c r="O9" s="463" t="s">
        <v>504</v>
      </c>
      <c r="P9" s="491">
        <f>H39</f>
        <v>337.37</v>
      </c>
    </row>
    <row r="10" spans="1:21" s="464" customFormat="1" ht="31.5" customHeight="1" x14ac:dyDescent="0.25">
      <c r="A10" s="458">
        <v>1</v>
      </c>
      <c r="B10" s="428" t="s">
        <v>412</v>
      </c>
      <c r="C10" s="458">
        <f>C11</f>
        <v>8</v>
      </c>
      <c r="D10" s="458"/>
      <c r="E10" s="459"/>
      <c r="F10" s="459"/>
      <c r="G10" s="459"/>
      <c r="H10" s="459"/>
      <c r="I10" s="458"/>
      <c r="J10" s="458"/>
      <c r="M10" s="465"/>
      <c r="O10" s="463" t="s">
        <v>505</v>
      </c>
      <c r="P10" s="492">
        <f>T8</f>
        <v>266.52</v>
      </c>
    </row>
    <row r="11" spans="1:21" s="463" customFormat="1" ht="78.75" customHeight="1" x14ac:dyDescent="0.25">
      <c r="A11" s="18" t="s">
        <v>413</v>
      </c>
      <c r="B11" s="429" t="s">
        <v>414</v>
      </c>
      <c r="C11" s="430">
        <v>8</v>
      </c>
      <c r="D11" s="430" t="s">
        <v>415</v>
      </c>
      <c r="E11" s="431">
        <v>1170.7</v>
      </c>
      <c r="F11" s="432">
        <v>954</v>
      </c>
      <c r="G11" s="433">
        <v>216.7</v>
      </c>
      <c r="H11" s="430"/>
      <c r="I11" s="430">
        <v>56</v>
      </c>
      <c r="J11" s="430" t="s">
        <v>416</v>
      </c>
      <c r="M11" s="463" t="s">
        <v>338</v>
      </c>
      <c r="O11" s="463" t="s">
        <v>503</v>
      </c>
    </row>
    <row r="12" spans="1:21" s="466" customFormat="1" ht="20.100000000000001" customHeight="1" x14ac:dyDescent="0.25">
      <c r="A12" s="458">
        <v>2</v>
      </c>
      <c r="B12" s="428" t="s">
        <v>417</v>
      </c>
      <c r="C12" s="458">
        <f>C13</f>
        <v>17</v>
      </c>
      <c r="D12" s="458"/>
      <c r="E12" s="459"/>
      <c r="F12" s="459"/>
      <c r="G12" s="459"/>
      <c r="H12" s="459"/>
      <c r="I12" s="458"/>
      <c r="J12" s="458"/>
      <c r="M12" s="463"/>
      <c r="N12" s="463"/>
      <c r="O12" s="463" t="s">
        <v>504</v>
      </c>
    </row>
    <row r="13" spans="1:21" ht="134.25" customHeight="1" x14ac:dyDescent="0.25">
      <c r="A13" s="18" t="s">
        <v>413</v>
      </c>
      <c r="B13" s="429" t="s">
        <v>414</v>
      </c>
      <c r="C13" s="430">
        <v>17</v>
      </c>
      <c r="D13" s="430" t="s">
        <v>418</v>
      </c>
      <c r="E13" s="434">
        <v>3489</v>
      </c>
      <c r="F13" s="435">
        <v>2914</v>
      </c>
      <c r="G13" s="430">
        <v>575</v>
      </c>
      <c r="H13" s="430"/>
      <c r="I13" s="430">
        <v>155</v>
      </c>
      <c r="J13" s="430" t="s">
        <v>419</v>
      </c>
      <c r="M13" s="465"/>
      <c r="N13" s="464"/>
      <c r="O13" s="463" t="s">
        <v>505</v>
      </c>
    </row>
    <row r="14" spans="1:21" ht="20.100000000000001" customHeight="1" x14ac:dyDescent="0.25">
      <c r="A14" s="458">
        <v>3</v>
      </c>
      <c r="B14" s="428" t="s">
        <v>420</v>
      </c>
      <c r="C14" s="458">
        <f>C15</f>
        <v>3</v>
      </c>
      <c r="D14" s="458"/>
      <c r="E14" s="459"/>
      <c r="F14" s="459"/>
      <c r="G14" s="459"/>
      <c r="H14" s="459"/>
      <c r="I14" s="458"/>
      <c r="J14" s="467"/>
      <c r="M14" s="421" t="s">
        <v>337</v>
      </c>
      <c r="O14" s="463" t="s">
        <v>503</v>
      </c>
      <c r="P14" s="493">
        <f>E46+E48+E50+E60+E16</f>
        <v>6694.1409999999996</v>
      </c>
      <c r="R14" s="463" t="s">
        <v>506</v>
      </c>
    </row>
    <row r="15" spans="1:21" ht="34.15" customHeight="1" x14ac:dyDescent="0.25">
      <c r="A15" s="18" t="s">
        <v>413</v>
      </c>
      <c r="B15" s="429" t="s">
        <v>414</v>
      </c>
      <c r="C15" s="430">
        <v>3</v>
      </c>
      <c r="D15" s="430" t="s">
        <v>421</v>
      </c>
      <c r="E15" s="435">
        <v>1275</v>
      </c>
      <c r="F15" s="436">
        <v>1.18</v>
      </c>
      <c r="G15" s="430">
        <v>95</v>
      </c>
      <c r="H15" s="430"/>
      <c r="I15" s="430">
        <v>41</v>
      </c>
      <c r="J15" s="468" t="s">
        <v>422</v>
      </c>
      <c r="O15" s="463" t="s">
        <v>504</v>
      </c>
      <c r="P15" s="493">
        <f>H46+H48+H50+H60+H16</f>
        <v>404.15600000000001</v>
      </c>
    </row>
    <row r="16" spans="1:21" ht="34.15" customHeight="1" x14ac:dyDescent="0.25">
      <c r="A16" s="18" t="s">
        <v>423</v>
      </c>
      <c r="B16" s="429" t="s">
        <v>424</v>
      </c>
      <c r="C16" s="430">
        <v>1</v>
      </c>
      <c r="D16" s="430" t="s">
        <v>425</v>
      </c>
      <c r="E16" s="435">
        <v>2357</v>
      </c>
      <c r="F16" s="430">
        <v>2039</v>
      </c>
      <c r="G16" s="430">
        <v>318</v>
      </c>
      <c r="H16" s="430"/>
      <c r="I16" s="430">
        <v>60</v>
      </c>
      <c r="J16" s="429" t="s">
        <v>426</v>
      </c>
      <c r="O16" s="463" t="s">
        <v>505</v>
      </c>
    </row>
    <row r="17" spans="1:11" ht="21" customHeight="1" x14ac:dyDescent="0.25">
      <c r="A17" s="460" t="s">
        <v>219</v>
      </c>
      <c r="B17" s="423" t="s">
        <v>427</v>
      </c>
      <c r="C17" s="460">
        <f>C18+C20</f>
        <v>8</v>
      </c>
      <c r="D17" s="424"/>
      <c r="E17" s="425">
        <f>E19+E21</f>
        <v>3101</v>
      </c>
      <c r="F17" s="425">
        <f>F19+F21</f>
        <v>2042</v>
      </c>
      <c r="G17" s="425">
        <f>G19+G21</f>
        <v>1059</v>
      </c>
      <c r="H17" s="425">
        <v>1085</v>
      </c>
      <c r="I17" s="427">
        <f>I19+I21</f>
        <v>67</v>
      </c>
      <c r="J17" s="462"/>
    </row>
    <row r="18" spans="1:11" ht="15" customHeight="1" x14ac:dyDescent="0.25">
      <c r="A18" s="458">
        <v>1</v>
      </c>
      <c r="B18" s="428" t="s">
        <v>417</v>
      </c>
      <c r="C18" s="458">
        <v>4</v>
      </c>
      <c r="D18" s="458"/>
      <c r="E18" s="459"/>
      <c r="F18" s="459"/>
      <c r="G18" s="459"/>
      <c r="H18" s="459"/>
      <c r="I18" s="458"/>
      <c r="J18" s="458"/>
    </row>
    <row r="19" spans="1:11" ht="31.5" x14ac:dyDescent="0.25">
      <c r="A19" s="18" t="s">
        <v>413</v>
      </c>
      <c r="B19" s="429" t="s">
        <v>414</v>
      </c>
      <c r="C19" s="430">
        <v>4</v>
      </c>
      <c r="D19" s="430" t="s">
        <v>428</v>
      </c>
      <c r="E19" s="435">
        <v>2048</v>
      </c>
      <c r="F19" s="430">
        <v>1183</v>
      </c>
      <c r="G19" s="437">
        <f>E19-F19</f>
        <v>865</v>
      </c>
      <c r="H19" s="430"/>
      <c r="I19" s="430">
        <v>36</v>
      </c>
      <c r="J19" s="430" t="s">
        <v>429</v>
      </c>
    </row>
    <row r="20" spans="1:11" x14ac:dyDescent="0.25">
      <c r="A20" s="458">
        <v>2</v>
      </c>
      <c r="B20" s="428" t="s">
        <v>420</v>
      </c>
      <c r="C20" s="458">
        <v>4</v>
      </c>
      <c r="D20" s="458"/>
      <c r="E20" s="438"/>
      <c r="F20" s="459"/>
      <c r="G20" s="459"/>
      <c r="H20" s="459"/>
      <c r="I20" s="458"/>
      <c r="J20" s="430"/>
    </row>
    <row r="21" spans="1:11" ht="49.5" customHeight="1" x14ac:dyDescent="0.25">
      <c r="A21" s="18" t="s">
        <v>413</v>
      </c>
      <c r="B21" s="429" t="s">
        <v>414</v>
      </c>
      <c r="C21" s="430">
        <v>4</v>
      </c>
      <c r="D21" s="430" t="s">
        <v>430</v>
      </c>
      <c r="E21" s="435">
        <v>1053</v>
      </c>
      <c r="F21" s="430">
        <v>859</v>
      </c>
      <c r="G21" s="437">
        <f>E21-F21</f>
        <v>194</v>
      </c>
      <c r="H21" s="430"/>
      <c r="I21" s="430">
        <v>31</v>
      </c>
      <c r="J21" s="430" t="s">
        <v>431</v>
      </c>
      <c r="K21" s="469" t="s">
        <v>432</v>
      </c>
    </row>
    <row r="22" spans="1:11" x14ac:dyDescent="0.25">
      <c r="A22" s="18"/>
      <c r="B22" s="429"/>
      <c r="C22" s="430"/>
      <c r="D22" s="430"/>
      <c r="E22" s="430"/>
      <c r="F22" s="430"/>
      <c r="G22" s="430"/>
      <c r="H22" s="430"/>
      <c r="I22" s="430"/>
      <c r="J22" s="429"/>
    </row>
    <row r="23" spans="1:11" s="463" customFormat="1" ht="22.15" customHeight="1" x14ac:dyDescent="0.25">
      <c r="A23" s="460" t="s">
        <v>312</v>
      </c>
      <c r="B23" s="423" t="s">
        <v>433</v>
      </c>
      <c r="C23" s="460">
        <f>C24+C26+C28</f>
        <v>32</v>
      </c>
      <c r="D23" s="424"/>
      <c r="E23" s="425">
        <f>E25+E27+E29</f>
        <v>4104.6290000000008</v>
      </c>
      <c r="F23" s="425">
        <f>F25+F27+F29</f>
        <v>2469</v>
      </c>
      <c r="G23" s="425">
        <f>G25+G27+G29</f>
        <v>1312.319</v>
      </c>
      <c r="H23" s="425">
        <f>H25+H27+H29</f>
        <v>1914</v>
      </c>
      <c r="I23" s="427">
        <f>I25+I27+I29</f>
        <v>168</v>
      </c>
      <c r="J23" s="462"/>
    </row>
    <row r="24" spans="1:11" s="464" customFormat="1" ht="20.100000000000001" customHeight="1" x14ac:dyDescent="0.25">
      <c r="A24" s="458">
        <v>1</v>
      </c>
      <c r="B24" s="428" t="s">
        <v>412</v>
      </c>
      <c r="C24" s="458">
        <v>3</v>
      </c>
      <c r="D24" s="458"/>
      <c r="E24" s="459"/>
      <c r="F24" s="459"/>
      <c r="G24" s="459"/>
      <c r="H24" s="459"/>
      <c r="I24" s="458"/>
      <c r="J24" s="458"/>
    </row>
    <row r="25" spans="1:11" s="463" customFormat="1" ht="42.6" customHeight="1" x14ac:dyDescent="0.25">
      <c r="A25" s="18" t="s">
        <v>413</v>
      </c>
      <c r="B25" s="429" t="s">
        <v>414</v>
      </c>
      <c r="C25" s="430">
        <v>3</v>
      </c>
      <c r="D25" s="430" t="s">
        <v>434</v>
      </c>
      <c r="E25" s="439">
        <v>742.5</v>
      </c>
      <c r="F25" s="432">
        <v>502</v>
      </c>
      <c r="G25" s="432">
        <v>240.5</v>
      </c>
      <c r="H25" s="430">
        <v>484</v>
      </c>
      <c r="I25" s="430">
        <v>33</v>
      </c>
      <c r="J25" s="430" t="s">
        <v>435</v>
      </c>
    </row>
    <row r="26" spans="1:11" s="466" customFormat="1" ht="20.100000000000001" customHeight="1" x14ac:dyDescent="0.25">
      <c r="A26" s="458">
        <v>2</v>
      </c>
      <c r="B26" s="428" t="s">
        <v>417</v>
      </c>
      <c r="C26" s="458">
        <v>15</v>
      </c>
      <c r="D26" s="458"/>
      <c r="E26" s="459"/>
      <c r="F26" s="459"/>
      <c r="G26" s="459"/>
      <c r="H26" s="459"/>
      <c r="I26" s="458"/>
      <c r="J26" s="458"/>
    </row>
    <row r="27" spans="1:11" ht="102.6" customHeight="1" x14ac:dyDescent="0.25">
      <c r="A27" s="18" t="s">
        <v>413</v>
      </c>
      <c r="B27" s="429"/>
      <c r="C27" s="430">
        <v>15</v>
      </c>
      <c r="D27" s="430" t="s">
        <v>436</v>
      </c>
      <c r="E27" s="440">
        <v>2015.903</v>
      </c>
      <c r="F27" s="430">
        <v>1177</v>
      </c>
      <c r="G27" s="440">
        <v>838.90300000000002</v>
      </c>
      <c r="H27" s="435">
        <v>1063</v>
      </c>
      <c r="I27" s="430">
        <v>77</v>
      </c>
      <c r="J27" s="430" t="s">
        <v>437</v>
      </c>
    </row>
    <row r="28" spans="1:11" ht="20.100000000000001" customHeight="1" x14ac:dyDescent="0.25">
      <c r="A28" s="458">
        <v>3</v>
      </c>
      <c r="B28" s="428" t="s">
        <v>420</v>
      </c>
      <c r="C28" s="458">
        <v>14</v>
      </c>
      <c r="D28" s="458"/>
      <c r="E28" s="459"/>
      <c r="F28" s="459"/>
      <c r="G28" s="459"/>
      <c r="H28" s="459"/>
      <c r="I28" s="458"/>
      <c r="J28" s="467"/>
    </row>
    <row r="29" spans="1:11" ht="88.15" customHeight="1" x14ac:dyDescent="0.25">
      <c r="A29" s="18" t="s">
        <v>413</v>
      </c>
      <c r="B29" s="429" t="s">
        <v>414</v>
      </c>
      <c r="C29" s="441" t="s">
        <v>438</v>
      </c>
      <c r="D29" s="430" t="s">
        <v>439</v>
      </c>
      <c r="E29" s="430">
        <v>1346.2260000000001</v>
      </c>
      <c r="F29" s="430">
        <v>790</v>
      </c>
      <c r="G29" s="430">
        <v>232.916</v>
      </c>
      <c r="H29" s="430">
        <v>367</v>
      </c>
      <c r="I29" s="430">
        <v>58</v>
      </c>
      <c r="J29" s="430" t="s">
        <v>440</v>
      </c>
      <c r="K29" s="469" t="s">
        <v>441</v>
      </c>
    </row>
    <row r="30" spans="1:11" s="463" customFormat="1" ht="22.15" customHeight="1" x14ac:dyDescent="0.25">
      <c r="A30" s="460" t="s">
        <v>328</v>
      </c>
      <c r="B30" s="423" t="s">
        <v>220</v>
      </c>
      <c r="C30" s="460">
        <f>C31+C33+C35</f>
        <v>25</v>
      </c>
      <c r="D30" s="424"/>
      <c r="E30" s="425">
        <f>E32+E34+E36</f>
        <v>6228.05</v>
      </c>
      <c r="F30" s="425">
        <f>F32+F34+F36</f>
        <v>3433.9960000000001</v>
      </c>
      <c r="G30" s="425">
        <f>G32+G34+G36</f>
        <v>2490.8289999999997</v>
      </c>
      <c r="H30" s="425">
        <f>H32+H34</f>
        <v>1935.9960000000001</v>
      </c>
      <c r="I30" s="427">
        <f>I32+I34+I36</f>
        <v>264</v>
      </c>
      <c r="J30" s="462"/>
    </row>
    <row r="31" spans="1:11" s="464" customFormat="1" ht="20.100000000000001" customHeight="1" x14ac:dyDescent="0.25">
      <c r="A31" s="458">
        <v>1</v>
      </c>
      <c r="B31" s="428" t="s">
        <v>412</v>
      </c>
      <c r="C31" s="458">
        <v>6</v>
      </c>
      <c r="D31" s="458"/>
      <c r="E31" s="459"/>
      <c r="F31" s="459"/>
      <c r="G31" s="459"/>
      <c r="H31" s="459"/>
      <c r="I31" s="458"/>
      <c r="J31" s="458"/>
    </row>
    <row r="32" spans="1:11" s="464" customFormat="1" ht="68.45" customHeight="1" x14ac:dyDescent="0.25">
      <c r="A32" s="458" t="s">
        <v>413</v>
      </c>
      <c r="B32" s="429" t="s">
        <v>414</v>
      </c>
      <c r="C32" s="430">
        <v>6</v>
      </c>
      <c r="D32" s="429" t="s">
        <v>442</v>
      </c>
      <c r="E32" s="470">
        <v>1018.73</v>
      </c>
      <c r="F32" s="447">
        <v>579</v>
      </c>
      <c r="G32" s="447">
        <v>137.5</v>
      </c>
      <c r="H32" s="447">
        <v>579</v>
      </c>
      <c r="I32" s="18">
        <v>35</v>
      </c>
      <c r="J32" s="18" t="s">
        <v>443</v>
      </c>
    </row>
    <row r="33" spans="1:11" s="466" customFormat="1" ht="20.100000000000001" customHeight="1" x14ac:dyDescent="0.25">
      <c r="A33" s="458">
        <v>2</v>
      </c>
      <c r="B33" s="428" t="s">
        <v>417</v>
      </c>
      <c r="C33" s="458">
        <v>14</v>
      </c>
      <c r="D33" s="458"/>
      <c r="E33" s="459"/>
      <c r="F33" s="459"/>
      <c r="G33" s="459"/>
      <c r="H33" s="459"/>
      <c r="I33" s="458"/>
      <c r="J33" s="458"/>
    </row>
    <row r="34" spans="1:11" ht="116.45" customHeight="1" x14ac:dyDescent="0.25">
      <c r="A34" s="18" t="s">
        <v>413</v>
      </c>
      <c r="B34" s="429" t="s">
        <v>414</v>
      </c>
      <c r="C34" s="430">
        <v>14</v>
      </c>
      <c r="D34" s="430" t="s">
        <v>444</v>
      </c>
      <c r="E34" s="440">
        <v>2625.32</v>
      </c>
      <c r="F34" s="435">
        <v>1356.9960000000001</v>
      </c>
      <c r="G34" s="440">
        <v>1268.329</v>
      </c>
      <c r="H34" s="430">
        <v>1356.9960000000001</v>
      </c>
      <c r="I34" s="430">
        <v>97</v>
      </c>
      <c r="J34" s="430" t="s">
        <v>445</v>
      </c>
    </row>
    <row r="35" spans="1:11" ht="20.100000000000001" customHeight="1" x14ac:dyDescent="0.25">
      <c r="A35" s="458">
        <v>3</v>
      </c>
      <c r="B35" s="428" t="s">
        <v>420</v>
      </c>
      <c r="C35" s="458">
        <v>5</v>
      </c>
      <c r="D35" s="458"/>
      <c r="E35" s="459"/>
      <c r="F35" s="459"/>
      <c r="G35" s="459"/>
      <c r="H35" s="459"/>
      <c r="I35" s="458"/>
      <c r="J35" s="467"/>
    </row>
    <row r="36" spans="1:11" ht="88.15" customHeight="1" x14ac:dyDescent="0.25">
      <c r="A36" s="18" t="s">
        <v>413</v>
      </c>
      <c r="B36" s="429" t="s">
        <v>414</v>
      </c>
      <c r="C36" s="441" t="s">
        <v>446</v>
      </c>
      <c r="D36" s="435" t="s">
        <v>447</v>
      </c>
      <c r="E36" s="435">
        <v>2584</v>
      </c>
      <c r="F36" s="435">
        <v>1498</v>
      </c>
      <c r="G36" s="435">
        <v>1085</v>
      </c>
      <c r="H36" s="430" t="s">
        <v>448</v>
      </c>
      <c r="I36" s="430">
        <v>132</v>
      </c>
      <c r="J36" s="430" t="s">
        <v>449</v>
      </c>
      <c r="K36" s="469"/>
    </row>
    <row r="37" spans="1:11" ht="22.5" customHeight="1" x14ac:dyDescent="0.25">
      <c r="A37" s="460" t="s">
        <v>450</v>
      </c>
      <c r="B37" s="423" t="s">
        <v>451</v>
      </c>
      <c r="C37" s="460">
        <f>C38+C40+C42</f>
        <v>19</v>
      </c>
      <c r="D37" s="424"/>
      <c r="E37" s="425">
        <f>E39+E41+E43</f>
        <v>3281.4870000000001</v>
      </c>
      <c r="F37" s="425">
        <f>F39+F41+F43</f>
        <v>1845.193</v>
      </c>
      <c r="G37" s="425">
        <f>G39+G41+G43</f>
        <v>1436.2259999999999</v>
      </c>
      <c r="H37" s="425">
        <f>H39+H41</f>
        <v>1104.498</v>
      </c>
      <c r="I37" s="427">
        <f>I39+I41+I43</f>
        <v>88</v>
      </c>
      <c r="J37" s="462"/>
    </row>
    <row r="38" spans="1:11" x14ac:dyDescent="0.25">
      <c r="A38" s="18">
        <v>1</v>
      </c>
      <c r="B38" s="428" t="s">
        <v>412</v>
      </c>
      <c r="C38" s="458">
        <v>1</v>
      </c>
      <c r="D38" s="458"/>
      <c r="E38" s="459"/>
      <c r="F38" s="459"/>
      <c r="G38" s="459"/>
      <c r="H38" s="459"/>
      <c r="I38" s="458"/>
      <c r="J38" s="458"/>
    </row>
    <row r="39" spans="1:11" ht="63" x14ac:dyDescent="0.25">
      <c r="A39" s="18" t="s">
        <v>413</v>
      </c>
      <c r="B39" s="429" t="s">
        <v>452</v>
      </c>
      <c r="C39" s="430">
        <v>1</v>
      </c>
      <c r="D39" s="429" t="s">
        <v>324</v>
      </c>
      <c r="E39" s="470">
        <v>630.52800000000002</v>
      </c>
      <c r="F39" s="447">
        <v>364</v>
      </c>
      <c r="G39" s="470">
        <v>266.52</v>
      </c>
      <c r="H39" s="447">
        <v>337.37</v>
      </c>
      <c r="I39" s="18">
        <v>16</v>
      </c>
      <c r="J39" s="18" t="s">
        <v>453</v>
      </c>
    </row>
    <row r="40" spans="1:11" x14ac:dyDescent="0.25">
      <c r="A40" s="18">
        <v>2</v>
      </c>
      <c r="B40" s="428" t="s">
        <v>417</v>
      </c>
      <c r="C40" s="458">
        <v>10</v>
      </c>
      <c r="D40" s="458"/>
      <c r="E40" s="459"/>
      <c r="F40" s="459"/>
      <c r="G40" s="459"/>
      <c r="H40" s="459"/>
      <c r="I40" s="458"/>
      <c r="J40" s="458"/>
    </row>
    <row r="41" spans="1:11" ht="31.5" x14ac:dyDescent="0.25">
      <c r="A41" s="18" t="s">
        <v>413</v>
      </c>
      <c r="B41" s="429" t="s">
        <v>414</v>
      </c>
      <c r="C41" s="430">
        <v>10</v>
      </c>
      <c r="D41" s="430" t="s">
        <v>454</v>
      </c>
      <c r="E41" s="440">
        <v>1513.576</v>
      </c>
      <c r="F41" s="430">
        <v>829</v>
      </c>
      <c r="G41" s="443">
        <v>684.51599999999996</v>
      </c>
      <c r="H41" s="430">
        <v>767.12800000000004</v>
      </c>
      <c r="I41" s="430">
        <v>36</v>
      </c>
      <c r="J41" s="430" t="s">
        <v>455</v>
      </c>
    </row>
    <row r="42" spans="1:11" x14ac:dyDescent="0.25">
      <c r="A42" s="18">
        <v>3</v>
      </c>
      <c r="B42" s="428" t="s">
        <v>420</v>
      </c>
      <c r="C42" s="458">
        <v>8</v>
      </c>
      <c r="D42" s="458"/>
      <c r="E42" s="459"/>
      <c r="F42" s="459"/>
      <c r="G42" s="459"/>
      <c r="H42" s="459"/>
      <c r="I42" s="458"/>
      <c r="J42" s="467"/>
    </row>
    <row r="43" spans="1:11" ht="71.45" customHeight="1" x14ac:dyDescent="0.25">
      <c r="A43" s="18" t="s">
        <v>413</v>
      </c>
      <c r="B43" s="429" t="s">
        <v>414</v>
      </c>
      <c r="C43" s="441" t="s">
        <v>456</v>
      </c>
      <c r="D43" s="435" t="s">
        <v>457</v>
      </c>
      <c r="E43" s="435">
        <v>1137.383</v>
      </c>
      <c r="F43" s="435">
        <v>652.19299999999998</v>
      </c>
      <c r="G43" s="435">
        <v>485.19</v>
      </c>
      <c r="H43" s="430" t="s">
        <v>458</v>
      </c>
      <c r="I43" s="430">
        <v>36</v>
      </c>
      <c r="J43" s="430" t="s">
        <v>459</v>
      </c>
    </row>
    <row r="44" spans="1:11" ht="23.25" customHeight="1" x14ac:dyDescent="0.25">
      <c r="A44" s="460" t="s">
        <v>460</v>
      </c>
      <c r="B44" s="423" t="s">
        <v>461</v>
      </c>
      <c r="C44" s="444">
        <f>C46+C48+C50</f>
        <v>3</v>
      </c>
      <c r="D44" s="424"/>
      <c r="E44" s="425">
        <f>E46+E48+E50</f>
        <v>3530.9399999999996</v>
      </c>
      <c r="F44" s="425">
        <f>F46+F48+F50</f>
        <v>1834</v>
      </c>
      <c r="G44" s="425">
        <f>G46+G48+G50</f>
        <v>1696.94</v>
      </c>
      <c r="H44" s="425">
        <v>1834</v>
      </c>
      <c r="I44" s="427">
        <f>I46+I48+I50</f>
        <v>54</v>
      </c>
      <c r="J44" s="462"/>
    </row>
    <row r="45" spans="1:11" x14ac:dyDescent="0.25">
      <c r="A45" s="458">
        <v>1</v>
      </c>
      <c r="B45" s="428" t="s">
        <v>412</v>
      </c>
      <c r="C45" s="458"/>
      <c r="D45" s="458"/>
      <c r="E45" s="459"/>
      <c r="F45" s="459"/>
      <c r="G45" s="459"/>
      <c r="H45" s="459"/>
      <c r="I45" s="458"/>
      <c r="J45" s="458"/>
    </row>
    <row r="46" spans="1:11" ht="31.5" x14ac:dyDescent="0.25">
      <c r="A46" s="458" t="s">
        <v>413</v>
      </c>
      <c r="B46" s="429" t="s">
        <v>462</v>
      </c>
      <c r="C46" s="430">
        <v>1</v>
      </c>
      <c r="D46" s="429" t="s">
        <v>463</v>
      </c>
      <c r="E46" s="470">
        <v>638.04</v>
      </c>
      <c r="F46" s="447">
        <v>317</v>
      </c>
      <c r="G46" s="470">
        <v>321.04000000000002</v>
      </c>
      <c r="H46" s="447"/>
      <c r="I46" s="18">
        <v>16</v>
      </c>
      <c r="J46" s="18" t="s">
        <v>464</v>
      </c>
    </row>
    <row r="47" spans="1:11" x14ac:dyDescent="0.25">
      <c r="A47" s="458">
        <v>2</v>
      </c>
      <c r="B47" s="428" t="s">
        <v>417</v>
      </c>
      <c r="C47" s="458"/>
      <c r="D47" s="458"/>
      <c r="E47" s="459"/>
      <c r="F47" s="459"/>
      <c r="G47" s="459"/>
      <c r="H47" s="459"/>
      <c r="I47" s="458"/>
      <c r="J47" s="458"/>
    </row>
    <row r="48" spans="1:11" ht="31.5" x14ac:dyDescent="0.25">
      <c r="A48" s="18" t="s">
        <v>413</v>
      </c>
      <c r="B48" s="429" t="s">
        <v>462</v>
      </c>
      <c r="C48" s="430">
        <v>1</v>
      </c>
      <c r="D48" s="430" t="s">
        <v>324</v>
      </c>
      <c r="E48" s="440">
        <v>1374.58</v>
      </c>
      <c r="F48" s="430">
        <v>721</v>
      </c>
      <c r="G48" s="443">
        <v>653.58000000000004</v>
      </c>
      <c r="H48" s="430"/>
      <c r="I48" s="430">
        <v>18</v>
      </c>
      <c r="J48" s="430" t="s">
        <v>465</v>
      </c>
    </row>
    <row r="49" spans="1:13" x14ac:dyDescent="0.25">
      <c r="A49" s="458">
        <v>3</v>
      </c>
      <c r="B49" s="428" t="s">
        <v>420</v>
      </c>
      <c r="C49" s="458"/>
      <c r="D49" s="458"/>
      <c r="E49" s="459"/>
      <c r="F49" s="459"/>
      <c r="G49" s="459"/>
      <c r="H49" s="459"/>
      <c r="I49" s="458"/>
      <c r="J49" s="467"/>
    </row>
    <row r="50" spans="1:13" ht="31.5" x14ac:dyDescent="0.25">
      <c r="A50" s="18" t="s">
        <v>413</v>
      </c>
      <c r="B50" s="429" t="s">
        <v>462</v>
      </c>
      <c r="C50" s="445">
        <v>1</v>
      </c>
      <c r="D50" s="435" t="s">
        <v>324</v>
      </c>
      <c r="E50" s="435">
        <v>1518.32</v>
      </c>
      <c r="F50" s="435">
        <v>796</v>
      </c>
      <c r="G50" s="435">
        <v>722.32</v>
      </c>
      <c r="H50" s="435"/>
      <c r="I50" s="430">
        <v>20</v>
      </c>
      <c r="J50" s="430" t="s">
        <v>465</v>
      </c>
      <c r="K50" s="622" t="s">
        <v>432</v>
      </c>
      <c r="L50" s="622"/>
      <c r="M50" s="622"/>
    </row>
    <row r="51" spans="1:13" ht="26.25" customHeight="1" x14ac:dyDescent="0.25">
      <c r="A51" s="471" t="s">
        <v>466</v>
      </c>
      <c r="B51" s="467" t="s">
        <v>467</v>
      </c>
      <c r="C51" s="460">
        <f>C53+C55+C57</f>
        <v>17</v>
      </c>
      <c r="D51" s="467"/>
      <c r="E51" s="472">
        <f>E53+E55+E57</f>
        <v>4941.7299999999996</v>
      </c>
      <c r="F51" s="472">
        <f>F53+F55+F57</f>
        <v>2774</v>
      </c>
      <c r="G51" s="472">
        <f>G53+G55+G57</f>
        <v>2167.73</v>
      </c>
      <c r="H51" s="472">
        <f>H53+H55+H57</f>
        <v>2269</v>
      </c>
      <c r="I51" s="460">
        <f>I53+I55+I57</f>
        <v>148</v>
      </c>
      <c r="J51" s="467"/>
    </row>
    <row r="52" spans="1:13" x14ac:dyDescent="0.25">
      <c r="A52" s="473">
        <v>1</v>
      </c>
      <c r="B52" s="446" t="s">
        <v>412</v>
      </c>
      <c r="C52" s="18"/>
      <c r="D52" s="18"/>
      <c r="E52" s="447"/>
      <c r="F52" s="447"/>
      <c r="G52" s="447"/>
      <c r="H52" s="447"/>
      <c r="I52" s="18"/>
      <c r="J52" s="18"/>
    </row>
    <row r="53" spans="1:13" ht="47.25" x14ac:dyDescent="0.25">
      <c r="A53" s="473"/>
      <c r="B53" s="446" t="s">
        <v>414</v>
      </c>
      <c r="C53" s="18">
        <v>5</v>
      </c>
      <c r="D53" s="18" t="s">
        <v>468</v>
      </c>
      <c r="E53" s="448">
        <v>564.29</v>
      </c>
      <c r="F53" s="447">
        <v>313</v>
      </c>
      <c r="G53" s="448">
        <v>251.29</v>
      </c>
      <c r="H53" s="447">
        <v>281</v>
      </c>
      <c r="I53" s="18">
        <v>19</v>
      </c>
      <c r="J53" s="18" t="s">
        <v>469</v>
      </c>
    </row>
    <row r="54" spans="1:13" x14ac:dyDescent="0.25">
      <c r="A54" s="473">
        <v>2</v>
      </c>
      <c r="B54" s="474" t="s">
        <v>417</v>
      </c>
      <c r="C54" s="22"/>
      <c r="D54" s="474"/>
      <c r="E54" s="475"/>
      <c r="F54" s="475"/>
      <c r="G54" s="475"/>
      <c r="H54" s="475"/>
      <c r="I54" s="22"/>
      <c r="J54" s="474"/>
    </row>
    <row r="55" spans="1:13" ht="31.5" x14ac:dyDescent="0.25">
      <c r="A55" s="473"/>
      <c r="B55" s="446" t="s">
        <v>414</v>
      </c>
      <c r="C55" s="18">
        <v>3</v>
      </c>
      <c r="D55" s="474" t="s">
        <v>470</v>
      </c>
      <c r="E55" s="448">
        <v>939.44</v>
      </c>
      <c r="F55" s="447">
        <v>500</v>
      </c>
      <c r="G55" s="447">
        <v>439.44</v>
      </c>
      <c r="H55" s="447">
        <v>420</v>
      </c>
      <c r="I55" s="18">
        <v>26</v>
      </c>
      <c r="J55" s="18" t="s">
        <v>471</v>
      </c>
    </row>
    <row r="56" spans="1:13" x14ac:dyDescent="0.25">
      <c r="A56" s="473">
        <v>3</v>
      </c>
      <c r="B56" s="474" t="s">
        <v>420</v>
      </c>
      <c r="C56" s="22"/>
      <c r="D56" s="474"/>
      <c r="E56" s="475"/>
      <c r="F56" s="475"/>
      <c r="G56" s="475"/>
      <c r="H56" s="475"/>
      <c r="I56" s="22"/>
      <c r="J56" s="474"/>
    </row>
    <row r="57" spans="1:13" ht="63" x14ac:dyDescent="0.25">
      <c r="A57" s="473"/>
      <c r="B57" s="446" t="s">
        <v>414</v>
      </c>
      <c r="C57" s="22">
        <v>9</v>
      </c>
      <c r="D57" s="18" t="s">
        <v>472</v>
      </c>
      <c r="E57" s="448">
        <v>3438</v>
      </c>
      <c r="F57" s="448">
        <v>1961</v>
      </c>
      <c r="G57" s="448">
        <v>1477</v>
      </c>
      <c r="H57" s="448">
        <v>1568</v>
      </c>
      <c r="I57" s="447">
        <v>103</v>
      </c>
      <c r="J57" s="18" t="s">
        <v>473</v>
      </c>
    </row>
    <row r="58" spans="1:13" ht="25.5" customHeight="1" x14ac:dyDescent="0.25">
      <c r="A58" s="471" t="s">
        <v>474</v>
      </c>
      <c r="B58" s="467" t="s">
        <v>475</v>
      </c>
      <c r="C58" s="460">
        <f>C60+C62+C64</f>
        <v>14</v>
      </c>
      <c r="D58" s="467"/>
      <c r="E58" s="472">
        <f>E60+E62+E64</f>
        <v>4757.2470000000003</v>
      </c>
      <c r="F58" s="472">
        <f>F60+F62+F64</f>
        <v>2562.0140000000001</v>
      </c>
      <c r="G58" s="472">
        <f>G60+G62+G64</f>
        <v>3056.9110000000001</v>
      </c>
      <c r="H58" s="472">
        <f>H60+H62</f>
        <v>1231.452</v>
      </c>
      <c r="I58" s="488">
        <f>I60+I62+I64</f>
        <v>94</v>
      </c>
      <c r="J58" s="467"/>
    </row>
    <row r="59" spans="1:13" x14ac:dyDescent="0.25">
      <c r="A59" s="473">
        <v>1</v>
      </c>
      <c r="B59" s="473">
        <v>2022</v>
      </c>
      <c r="C59" s="22"/>
      <c r="D59" s="474"/>
      <c r="E59" s="475"/>
      <c r="F59" s="475"/>
      <c r="G59" s="475"/>
      <c r="H59" s="475"/>
      <c r="I59" s="22"/>
      <c r="J59" s="474"/>
    </row>
    <row r="60" spans="1:13" ht="31.5" x14ac:dyDescent="0.25">
      <c r="A60" s="473"/>
      <c r="B60" s="18" t="s">
        <v>424</v>
      </c>
      <c r="C60" s="18">
        <v>1</v>
      </c>
      <c r="D60" s="18" t="s">
        <v>476</v>
      </c>
      <c r="E60" s="470">
        <v>806.20100000000002</v>
      </c>
      <c r="F60" s="470">
        <v>430.17700000000002</v>
      </c>
      <c r="G60" s="470">
        <v>367.024</v>
      </c>
      <c r="H60" s="470">
        <v>404.15600000000001</v>
      </c>
      <c r="I60" s="447">
        <v>17</v>
      </c>
      <c r="J60" s="18" t="s">
        <v>477</v>
      </c>
    </row>
    <row r="61" spans="1:13" x14ac:dyDescent="0.25">
      <c r="A61" s="473">
        <v>2</v>
      </c>
      <c r="B61" s="473">
        <v>2023</v>
      </c>
      <c r="C61" s="22"/>
      <c r="D61" s="474"/>
      <c r="E61" s="475"/>
      <c r="F61" s="475"/>
      <c r="G61" s="475"/>
      <c r="H61" s="475"/>
      <c r="I61" s="22"/>
      <c r="J61" s="474"/>
    </row>
    <row r="62" spans="1:13" ht="47.25" x14ac:dyDescent="0.25">
      <c r="A62" s="473"/>
      <c r="B62" s="18" t="s">
        <v>414</v>
      </c>
      <c r="C62" s="22">
        <v>9</v>
      </c>
      <c r="D62" s="18" t="s">
        <v>478</v>
      </c>
      <c r="E62" s="476">
        <v>1932.8240000000001</v>
      </c>
      <c r="F62" s="476">
        <v>1053.4090000000001</v>
      </c>
      <c r="G62" s="476">
        <v>1750.0930000000001</v>
      </c>
      <c r="H62" s="476">
        <v>827.29600000000005</v>
      </c>
      <c r="I62" s="22">
        <v>43</v>
      </c>
      <c r="J62" s="18" t="s">
        <v>479</v>
      </c>
    </row>
    <row r="63" spans="1:13" x14ac:dyDescent="0.25">
      <c r="A63" s="473">
        <v>3</v>
      </c>
      <c r="B63" s="473">
        <v>2024</v>
      </c>
      <c r="C63" s="22"/>
      <c r="D63" s="474"/>
      <c r="E63" s="475"/>
      <c r="F63" s="475"/>
      <c r="G63" s="475"/>
      <c r="H63" s="475"/>
      <c r="I63" s="22"/>
      <c r="J63" s="474"/>
    </row>
    <row r="64" spans="1:13" ht="31.5" x14ac:dyDescent="0.25">
      <c r="A64" s="473"/>
      <c r="B64" s="18" t="s">
        <v>414</v>
      </c>
      <c r="C64" s="22">
        <v>4</v>
      </c>
      <c r="D64" s="474" t="s">
        <v>480</v>
      </c>
      <c r="E64" s="477">
        <v>2018.222</v>
      </c>
      <c r="F64" s="477">
        <v>1078.4280000000001</v>
      </c>
      <c r="G64" s="477">
        <v>939.79399999999998</v>
      </c>
      <c r="H64" s="477"/>
      <c r="I64" s="22">
        <v>34</v>
      </c>
      <c r="J64" s="18" t="s">
        <v>481</v>
      </c>
    </row>
    <row r="65" spans="1:10" ht="24.75" customHeight="1" x14ac:dyDescent="0.25">
      <c r="A65" s="471" t="s">
        <v>482</v>
      </c>
      <c r="B65" s="467" t="s">
        <v>483</v>
      </c>
      <c r="C65" s="460">
        <v>1</v>
      </c>
      <c r="D65" s="467"/>
      <c r="E65" s="478">
        <f>E66</f>
        <v>3524.25</v>
      </c>
      <c r="F65" s="472">
        <f>F66</f>
        <v>2581</v>
      </c>
      <c r="G65" s="478">
        <f>G66</f>
        <v>943.25</v>
      </c>
      <c r="H65" s="479">
        <f>H66</f>
        <v>34.366999999999997</v>
      </c>
      <c r="I65" s="488">
        <f>I66</f>
        <v>183</v>
      </c>
      <c r="J65" s="467"/>
    </row>
    <row r="66" spans="1:10" ht="78.75" x14ac:dyDescent="0.25">
      <c r="A66" s="480"/>
      <c r="B66" s="449" t="s">
        <v>424</v>
      </c>
      <c r="C66" s="450">
        <v>1</v>
      </c>
      <c r="D66" s="451" t="s">
        <v>484</v>
      </c>
      <c r="E66" s="452">
        <v>3524.25</v>
      </c>
      <c r="F66" s="453">
        <v>2581</v>
      </c>
      <c r="G66" s="452">
        <v>943.25</v>
      </c>
      <c r="H66" s="454">
        <v>34.366999999999997</v>
      </c>
      <c r="I66" s="450">
        <v>183</v>
      </c>
      <c r="J66" s="481" t="s">
        <v>485</v>
      </c>
    </row>
    <row r="67" spans="1:10" s="483" customFormat="1" ht="55.5" customHeight="1" x14ac:dyDescent="0.25">
      <c r="A67" s="482"/>
      <c r="C67" s="487"/>
      <c r="E67" s="484"/>
      <c r="F67" s="484"/>
      <c r="G67" s="484"/>
      <c r="H67" s="484"/>
      <c r="I67" s="487"/>
    </row>
    <row r="68" spans="1:10" x14ac:dyDescent="0.25">
      <c r="E68" s="485"/>
      <c r="F68" s="485"/>
      <c r="G68" s="485"/>
      <c r="H68" s="485"/>
    </row>
    <row r="69" spans="1:10" x14ac:dyDescent="0.25">
      <c r="E69" s="485"/>
      <c r="F69" s="485"/>
      <c r="G69" s="485"/>
      <c r="H69" s="485"/>
    </row>
    <row r="70" spans="1:10" x14ac:dyDescent="0.25">
      <c r="E70" s="485"/>
      <c r="F70" s="485"/>
      <c r="G70" s="485"/>
      <c r="H70" s="485"/>
    </row>
    <row r="71" spans="1:10" x14ac:dyDescent="0.25">
      <c r="E71" s="485"/>
      <c r="F71" s="485"/>
      <c r="G71" s="485"/>
      <c r="H71" s="485"/>
    </row>
    <row r="72" spans="1:10" x14ac:dyDescent="0.25">
      <c r="E72" s="485"/>
      <c r="F72" s="485"/>
      <c r="G72" s="485"/>
      <c r="H72" s="485"/>
    </row>
    <row r="73" spans="1:10" x14ac:dyDescent="0.25">
      <c r="E73" s="485"/>
      <c r="F73" s="485"/>
      <c r="G73" s="485"/>
      <c r="H73" s="485"/>
    </row>
  </sheetData>
  <mergeCells count="13">
    <mergeCell ref="I6:I7"/>
    <mergeCell ref="J6:J7"/>
    <mergeCell ref="K50:M50"/>
    <mergeCell ref="A2:J2"/>
    <mergeCell ref="A3:J3"/>
    <mergeCell ref="A4:J4"/>
    <mergeCell ref="A6:A7"/>
    <mergeCell ref="B6:B7"/>
    <mergeCell ref="C6:C7"/>
    <mergeCell ref="D6:D7"/>
    <mergeCell ref="E6:E7"/>
    <mergeCell ref="F6:G6"/>
    <mergeCell ref="H6:H7"/>
  </mergeCells>
  <pageMargins left="0.2" right="0.16" top="0.3" bottom="0.21" header="0.32" footer="0.2"/>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tabSelected="1" workbookViewId="0">
      <selection activeCell="H51" sqref="H51"/>
    </sheetView>
  </sheetViews>
  <sheetFormatPr defaultColWidth="9.140625" defaultRowHeight="15" x14ac:dyDescent="0.25"/>
  <cols>
    <col min="1" max="1" width="15.85546875" style="389" customWidth="1"/>
    <col min="2" max="2" width="57.140625" style="389" customWidth="1"/>
    <col min="3" max="3" width="14" style="389" customWidth="1"/>
    <col min="4" max="4" width="13.7109375" style="389" hidden="1" customWidth="1"/>
    <col min="5" max="5" width="15.85546875" style="389" hidden="1" customWidth="1"/>
    <col min="6" max="6" width="13.42578125" style="389" customWidth="1"/>
    <col min="7" max="7" width="20.140625" style="389" customWidth="1"/>
    <col min="8" max="8" width="23.28515625" style="389" customWidth="1"/>
    <col min="9" max="9" width="41.5703125" style="389" customWidth="1"/>
    <col min="10" max="16384" width="9.140625" style="389"/>
  </cols>
  <sheetData>
    <row r="1" spans="1:9" ht="53.25" customHeight="1" x14ac:dyDescent="0.25">
      <c r="A1" s="628" t="s">
        <v>517</v>
      </c>
      <c r="B1" s="628"/>
      <c r="C1" s="628"/>
      <c r="D1" s="628"/>
      <c r="E1" s="628"/>
      <c r="F1" s="628"/>
      <c r="G1" s="628"/>
      <c r="H1" s="628"/>
      <c r="I1" s="628"/>
    </row>
    <row r="2" spans="1:9" ht="10.5" customHeight="1" x14ac:dyDescent="0.25"/>
    <row r="3" spans="1:9" ht="21" customHeight="1" x14ac:dyDescent="0.25">
      <c r="I3" s="496" t="s">
        <v>52</v>
      </c>
    </row>
    <row r="4" spans="1:9" ht="61.5" customHeight="1" x14ac:dyDescent="0.25">
      <c r="A4" s="497" t="s">
        <v>0</v>
      </c>
      <c r="B4" s="497" t="s">
        <v>341</v>
      </c>
      <c r="C4" s="497" t="s">
        <v>342</v>
      </c>
      <c r="D4" s="497" t="s">
        <v>353</v>
      </c>
      <c r="E4" s="497" t="s">
        <v>352</v>
      </c>
      <c r="F4" s="497" t="s">
        <v>518</v>
      </c>
      <c r="G4" s="497" t="s">
        <v>384</v>
      </c>
      <c r="H4" s="497" t="s">
        <v>385</v>
      </c>
      <c r="I4" s="497" t="s">
        <v>53</v>
      </c>
    </row>
    <row r="5" spans="1:9" ht="39.75" hidden="1" customHeight="1" x14ac:dyDescent="0.25">
      <c r="A5" s="429" t="s">
        <v>394</v>
      </c>
      <c r="B5" s="498" t="s">
        <v>346</v>
      </c>
      <c r="C5" s="499"/>
      <c r="D5" s="499"/>
      <c r="E5" s="500"/>
      <c r="F5" s="500"/>
      <c r="G5" s="501">
        <f>SUM(F6:F8)</f>
        <v>97000</v>
      </c>
      <c r="H5" s="501">
        <f>B31*1+B32*45+B33*1</f>
        <v>69550</v>
      </c>
      <c r="I5" s="499"/>
    </row>
    <row r="6" spans="1:9" ht="61.5" hidden="1" customHeight="1" x14ac:dyDescent="0.25">
      <c r="A6" s="500">
        <v>1</v>
      </c>
      <c r="B6" s="429" t="s">
        <v>343</v>
      </c>
      <c r="C6" s="500" t="s">
        <v>500</v>
      </c>
      <c r="D6" s="500"/>
      <c r="E6" s="500">
        <v>1</v>
      </c>
      <c r="F6" s="502">
        <f>E6*4000</f>
        <v>4000</v>
      </c>
      <c r="G6" s="500"/>
      <c r="H6" s="500"/>
      <c r="I6" s="429" t="s">
        <v>389</v>
      </c>
    </row>
    <row r="7" spans="1:9" ht="121.5" hidden="1" customHeight="1" x14ac:dyDescent="0.25">
      <c r="A7" s="500">
        <v>2</v>
      </c>
      <c r="B7" s="429" t="s">
        <v>344</v>
      </c>
      <c r="C7" s="500" t="s">
        <v>349</v>
      </c>
      <c r="D7" s="500"/>
      <c r="E7" s="500">
        <v>45</v>
      </c>
      <c r="F7" s="502">
        <f>E7*2000</f>
        <v>90000</v>
      </c>
      <c r="G7" s="503"/>
      <c r="H7" s="503"/>
      <c r="I7" s="429" t="s">
        <v>507</v>
      </c>
    </row>
    <row r="8" spans="1:9" ht="56.25" hidden="1" customHeight="1" x14ac:dyDescent="0.25">
      <c r="A8" s="500">
        <v>3</v>
      </c>
      <c r="B8" s="429" t="s">
        <v>345</v>
      </c>
      <c r="C8" s="500" t="s">
        <v>350</v>
      </c>
      <c r="D8" s="500"/>
      <c r="E8" s="500">
        <v>1</v>
      </c>
      <c r="F8" s="502">
        <f>E8*3000</f>
        <v>3000</v>
      </c>
      <c r="G8" s="503"/>
      <c r="H8" s="503"/>
      <c r="I8" s="429" t="s">
        <v>348</v>
      </c>
    </row>
    <row r="9" spans="1:9" ht="64.5" hidden="1" customHeight="1" x14ac:dyDescent="0.25">
      <c r="A9" s="429" t="s">
        <v>394</v>
      </c>
      <c r="B9" s="504" t="s">
        <v>390</v>
      </c>
      <c r="C9" s="500"/>
      <c r="D9" s="500"/>
      <c r="E9" s="500"/>
      <c r="F9" s="502"/>
      <c r="G9" s="505">
        <f>F10</f>
        <v>23307.68</v>
      </c>
      <c r="H9" s="505">
        <f>D10*20</f>
        <v>14220</v>
      </c>
      <c r="I9" s="429" t="s">
        <v>520</v>
      </c>
    </row>
    <row r="10" spans="1:9" ht="141" hidden="1" customHeight="1" x14ac:dyDescent="0.25">
      <c r="A10" s="500">
        <v>1</v>
      </c>
      <c r="B10" s="429" t="s">
        <v>498</v>
      </c>
      <c r="C10" s="430" t="s">
        <v>525</v>
      </c>
      <c r="D10" s="500">
        <v>711</v>
      </c>
      <c r="E10" s="500"/>
      <c r="F10" s="502">
        <f>G42*40+G43*28</f>
        <v>23307.68</v>
      </c>
      <c r="G10" s="503"/>
      <c r="H10" s="503"/>
      <c r="I10" s="429" t="s">
        <v>522</v>
      </c>
    </row>
    <row r="11" spans="1:9" ht="74.25" hidden="1" customHeight="1" x14ac:dyDescent="0.25">
      <c r="A11" s="429" t="s">
        <v>395</v>
      </c>
      <c r="B11" s="504" t="s">
        <v>390</v>
      </c>
      <c r="C11" s="500"/>
      <c r="D11" s="500"/>
      <c r="E11" s="500"/>
      <c r="F11" s="502"/>
      <c r="G11" s="505">
        <f>F12</f>
        <v>23970</v>
      </c>
      <c r="H11" s="505">
        <f>D12*20</f>
        <v>19980.000000000004</v>
      </c>
      <c r="I11" s="429" t="s">
        <v>391</v>
      </c>
    </row>
    <row r="12" spans="1:9" ht="144" hidden="1" customHeight="1" x14ac:dyDescent="0.25">
      <c r="A12" s="500">
        <v>1</v>
      </c>
      <c r="B12" s="429" t="s">
        <v>498</v>
      </c>
      <c r="C12" s="430" t="s">
        <v>499</v>
      </c>
      <c r="D12" s="500">
        <f>740*1.35</f>
        <v>999.00000000000011</v>
      </c>
      <c r="E12" s="500"/>
      <c r="F12" s="502">
        <f>399*30+600*20</f>
        <v>23970</v>
      </c>
      <c r="G12" s="503"/>
      <c r="H12" s="503"/>
      <c r="I12" s="429" t="s">
        <v>510</v>
      </c>
    </row>
    <row r="13" spans="1:9" ht="45.75" hidden="1" customHeight="1" x14ac:dyDescent="0.25">
      <c r="A13" s="429" t="s">
        <v>396</v>
      </c>
      <c r="B13" s="498" t="s">
        <v>386</v>
      </c>
      <c r="C13" s="468"/>
      <c r="D13" s="468"/>
      <c r="E13" s="468"/>
      <c r="F13" s="468"/>
      <c r="G13" s="501">
        <f>G14+G15+G23</f>
        <v>71400</v>
      </c>
      <c r="H13" s="501">
        <f>H14+H15+H23</f>
        <v>20774</v>
      </c>
      <c r="I13" s="468"/>
    </row>
    <row r="14" spans="1:9" ht="129" hidden="1" customHeight="1" x14ac:dyDescent="0.25">
      <c r="A14" s="506">
        <v>1</v>
      </c>
      <c r="B14" s="504" t="s">
        <v>343</v>
      </c>
      <c r="C14" s="430"/>
      <c r="D14" s="499"/>
      <c r="E14" s="499"/>
      <c r="F14" s="499"/>
      <c r="G14" s="501">
        <v>4500</v>
      </c>
      <c r="H14" s="501">
        <v>560</v>
      </c>
      <c r="I14" s="429" t="s">
        <v>388</v>
      </c>
    </row>
    <row r="15" spans="1:9" ht="63" hidden="1" x14ac:dyDescent="0.25">
      <c r="A15" s="506">
        <v>2</v>
      </c>
      <c r="B15" s="504" t="s">
        <v>344</v>
      </c>
      <c r="C15" s="430"/>
      <c r="D15" s="499"/>
      <c r="E15" s="499"/>
      <c r="F15" s="499"/>
      <c r="G15" s="501">
        <f>SUM(F16:F22)</f>
        <v>63900</v>
      </c>
      <c r="H15" s="501">
        <v>19974</v>
      </c>
      <c r="I15" s="429" t="s">
        <v>392</v>
      </c>
    </row>
    <row r="16" spans="1:9" ht="96" hidden="1" customHeight="1" x14ac:dyDescent="0.25">
      <c r="A16" s="500"/>
      <c r="B16" s="507" t="s">
        <v>354</v>
      </c>
      <c r="C16" s="430" t="s">
        <v>363</v>
      </c>
      <c r="D16" s="499"/>
      <c r="E16" s="500">
        <v>45</v>
      </c>
      <c r="F16" s="502">
        <f>50*0.65*E16</f>
        <v>1462.5</v>
      </c>
      <c r="G16" s="499"/>
      <c r="H16" s="499"/>
      <c r="I16" s="429" t="s">
        <v>365</v>
      </c>
    </row>
    <row r="17" spans="1:13" ht="78.75" hidden="1" x14ac:dyDescent="0.25">
      <c r="A17" s="500"/>
      <c r="B17" s="507" t="s">
        <v>487</v>
      </c>
      <c r="C17" s="430" t="s">
        <v>501</v>
      </c>
      <c r="D17" s="499"/>
      <c r="E17" s="500">
        <v>45</v>
      </c>
      <c r="F17" s="502">
        <f>1000*0.8*E17</f>
        <v>36000</v>
      </c>
      <c r="G17" s="499"/>
      <c r="H17" s="499"/>
      <c r="I17" s="508" t="s">
        <v>366</v>
      </c>
    </row>
    <row r="18" spans="1:13" ht="58.5" hidden="1" customHeight="1" x14ac:dyDescent="0.25">
      <c r="A18" s="500"/>
      <c r="B18" s="507" t="s">
        <v>355</v>
      </c>
      <c r="C18" s="430" t="s">
        <v>361</v>
      </c>
      <c r="D18" s="499"/>
      <c r="E18" s="500">
        <v>45</v>
      </c>
      <c r="F18" s="502">
        <f>500*0.65*E18</f>
        <v>14625</v>
      </c>
      <c r="G18" s="499"/>
      <c r="H18" s="499"/>
      <c r="I18" s="429"/>
    </row>
    <row r="19" spans="1:13" ht="94.5" hidden="1" x14ac:dyDescent="0.25">
      <c r="A19" s="500"/>
      <c r="B19" s="507" t="s">
        <v>356</v>
      </c>
      <c r="C19" s="430" t="s">
        <v>360</v>
      </c>
      <c r="D19" s="499"/>
      <c r="E19" s="500">
        <v>45</v>
      </c>
      <c r="F19" s="502">
        <f t="shared" ref="F19:F20" si="0">65*E19</f>
        <v>2925</v>
      </c>
      <c r="G19" s="499"/>
      <c r="H19" s="499"/>
      <c r="I19" s="499"/>
    </row>
    <row r="20" spans="1:13" ht="47.25" hidden="1" x14ac:dyDescent="0.25">
      <c r="A20" s="500"/>
      <c r="B20" s="507" t="s">
        <v>357</v>
      </c>
      <c r="C20" s="430" t="s">
        <v>360</v>
      </c>
      <c r="D20" s="499"/>
      <c r="E20" s="500">
        <v>45</v>
      </c>
      <c r="F20" s="502">
        <f t="shared" si="0"/>
        <v>2925</v>
      </c>
      <c r="G20" s="499"/>
      <c r="H20" s="499"/>
      <c r="I20" s="429"/>
    </row>
    <row r="21" spans="1:13" ht="48.75" hidden="1" customHeight="1" x14ac:dyDescent="0.25">
      <c r="A21" s="500"/>
      <c r="B21" s="507" t="s">
        <v>358</v>
      </c>
      <c r="C21" s="430" t="s">
        <v>363</v>
      </c>
      <c r="D21" s="499"/>
      <c r="E21" s="500">
        <v>45</v>
      </c>
      <c r="F21" s="502">
        <f>50*0.65*E21</f>
        <v>1462.5</v>
      </c>
      <c r="G21" s="499"/>
      <c r="H21" s="499"/>
      <c r="I21" s="499"/>
    </row>
    <row r="22" spans="1:13" ht="42.75" hidden="1" customHeight="1" x14ac:dyDescent="0.25">
      <c r="A22" s="500"/>
      <c r="B22" s="507" t="s">
        <v>359</v>
      </c>
      <c r="C22" s="430" t="s">
        <v>364</v>
      </c>
      <c r="D22" s="499"/>
      <c r="E22" s="500">
        <v>45</v>
      </c>
      <c r="F22" s="502">
        <f>100*E22</f>
        <v>4500</v>
      </c>
      <c r="G22" s="499"/>
      <c r="H22" s="499"/>
      <c r="I22" s="499"/>
    </row>
    <row r="23" spans="1:13" ht="45" hidden="1" customHeight="1" x14ac:dyDescent="0.25">
      <c r="A23" s="506">
        <v>3</v>
      </c>
      <c r="B23" s="504" t="s">
        <v>345</v>
      </c>
      <c r="C23" s="430"/>
      <c r="D23" s="499"/>
      <c r="E23" s="500">
        <v>1</v>
      </c>
      <c r="F23" s="502">
        <v>3000</v>
      </c>
      <c r="G23" s="501">
        <f>E23*F23</f>
        <v>3000</v>
      </c>
      <c r="H23" s="501">
        <v>240</v>
      </c>
      <c r="I23" s="508" t="s">
        <v>387</v>
      </c>
      <c r="M23" s="389">
        <f>1200/5</f>
        <v>240</v>
      </c>
    </row>
    <row r="24" spans="1:13" ht="15.75" hidden="1" customHeight="1" x14ac:dyDescent="0.25">
      <c r="A24" s="500"/>
      <c r="B24" s="627" t="s">
        <v>486</v>
      </c>
      <c r="C24" s="627"/>
      <c r="D24" s="627"/>
      <c r="E24" s="627"/>
      <c r="F24" s="627"/>
      <c r="G24" s="509"/>
      <c r="H24" s="499"/>
      <c r="I24" s="499"/>
    </row>
    <row r="25" spans="1:13" ht="78" customHeight="1" x14ac:dyDescent="0.25">
      <c r="A25" s="511">
        <v>1</v>
      </c>
      <c r="B25" s="504" t="s">
        <v>523</v>
      </c>
      <c r="C25" s="500"/>
      <c r="D25" s="500"/>
      <c r="E25" s="500"/>
      <c r="F25" s="502"/>
      <c r="G25" s="505">
        <f>F26</f>
        <v>15610.329020000001</v>
      </c>
      <c r="H25" s="505">
        <f>C26</f>
        <v>14191.208199999999</v>
      </c>
      <c r="I25" s="429" t="s">
        <v>526</v>
      </c>
    </row>
    <row r="26" spans="1:13" ht="43.5" customHeight="1" x14ac:dyDescent="0.25">
      <c r="A26" s="500"/>
      <c r="B26" s="429" t="s">
        <v>521</v>
      </c>
      <c r="C26" s="510">
        <f>G38/5</f>
        <v>14191.208199999999</v>
      </c>
      <c r="D26" s="500"/>
      <c r="E26" s="500"/>
      <c r="F26" s="502">
        <f>C26*1.1</f>
        <v>15610.329020000001</v>
      </c>
      <c r="G26" s="503"/>
      <c r="H26" s="503"/>
      <c r="I26" s="429"/>
    </row>
    <row r="29" spans="1:13" hidden="1" x14ac:dyDescent="0.25">
      <c r="D29" s="389">
        <f>224/5</f>
        <v>44.8</v>
      </c>
    </row>
    <row r="30" spans="1:13" hidden="1" x14ac:dyDescent="0.25">
      <c r="B30" s="418">
        <f>G5-H5</f>
        <v>27450</v>
      </c>
    </row>
    <row r="31" spans="1:13" hidden="1" x14ac:dyDescent="0.25">
      <c r="B31" s="418">
        <v>3550</v>
      </c>
      <c r="E31" s="389">
        <f>73904/3700</f>
        <v>19.974054054054054</v>
      </c>
    </row>
    <row r="32" spans="1:13" hidden="1" x14ac:dyDescent="0.25">
      <c r="B32" s="389">
        <v>1400</v>
      </c>
      <c r="D32" s="389">
        <f>69044/224</f>
        <v>308.23214285714283</v>
      </c>
      <c r="E32" s="389">
        <f>2322+1378</f>
        <v>3700</v>
      </c>
      <c r="F32" s="389">
        <f>E32/5</f>
        <v>740</v>
      </c>
    </row>
    <row r="33" spans="1:7" hidden="1" x14ac:dyDescent="0.25">
      <c r="B33" s="389">
        <v>3000</v>
      </c>
      <c r="E33" s="389">
        <f>1378/E32</f>
        <v>0.37243243243243246</v>
      </c>
    </row>
    <row r="34" spans="1:7" hidden="1" x14ac:dyDescent="0.25"/>
    <row r="35" spans="1:7" hidden="1" x14ac:dyDescent="0.25">
      <c r="D35" s="389">
        <f>D12-E35</f>
        <v>599.40000000000009</v>
      </c>
      <c r="E35" s="389">
        <f>D12*0.4</f>
        <v>399.60000000000008</v>
      </c>
    </row>
    <row r="36" spans="1:7" hidden="1" x14ac:dyDescent="0.25"/>
    <row r="37" spans="1:7" hidden="1" x14ac:dyDescent="0.25"/>
    <row r="38" spans="1:7" hidden="1" x14ac:dyDescent="0.25">
      <c r="A38" s="389" t="s">
        <v>508</v>
      </c>
      <c r="B38" s="389">
        <v>11569.9</v>
      </c>
      <c r="C38" s="389">
        <v>57474</v>
      </c>
      <c r="E38" s="389">
        <f>B38+C38</f>
        <v>69043.899999999994</v>
      </c>
      <c r="G38" s="389">
        <v>70956.040999999997</v>
      </c>
    </row>
    <row r="39" spans="1:7" hidden="1" x14ac:dyDescent="0.25">
      <c r="B39" s="389" t="s">
        <v>511</v>
      </c>
      <c r="E39" s="389">
        <f>E38/5</f>
        <v>13808.779999999999</v>
      </c>
    </row>
    <row r="40" spans="1:7" hidden="1" x14ac:dyDescent="0.25">
      <c r="B40" s="389" t="s">
        <v>509</v>
      </c>
      <c r="C40" s="389">
        <f>2322+909</f>
        <v>3231</v>
      </c>
    </row>
    <row r="41" spans="1:7" hidden="1" x14ac:dyDescent="0.25">
      <c r="E41" s="389">
        <f>C40/5</f>
        <v>646.20000000000005</v>
      </c>
      <c r="F41" s="389">
        <v>646</v>
      </c>
      <c r="G41" s="389">
        <f>F41*1.1</f>
        <v>710.6</v>
      </c>
    </row>
    <row r="42" spans="1:7" hidden="1" x14ac:dyDescent="0.25">
      <c r="C42" s="389" t="s">
        <v>512</v>
      </c>
      <c r="E42" s="389">
        <f>E41*0.4</f>
        <v>258.48</v>
      </c>
      <c r="F42" s="494">
        <f>F41*0.4</f>
        <v>258.40000000000003</v>
      </c>
      <c r="G42" s="494">
        <f>G41*0.4</f>
        <v>284.24</v>
      </c>
    </row>
    <row r="43" spans="1:7" hidden="1" x14ac:dyDescent="0.25">
      <c r="C43" s="389" t="s">
        <v>513</v>
      </c>
      <c r="E43" s="389">
        <f>E41-E42</f>
        <v>387.72</v>
      </c>
      <c r="F43" s="494">
        <f>F41-F42</f>
        <v>387.59999999999997</v>
      </c>
      <c r="G43" s="494">
        <f>G41-G42</f>
        <v>426.36</v>
      </c>
    </row>
    <row r="44" spans="1:7" hidden="1" x14ac:dyDescent="0.25"/>
    <row r="50" spans="8:8" hidden="1" x14ac:dyDescent="0.25">
      <c r="H50" s="389">
        <f>G25*5</f>
        <v>78051.645100000009</v>
      </c>
    </row>
  </sheetData>
  <mergeCells count="2">
    <mergeCell ref="B24:F24"/>
    <mergeCell ref="A1:I1"/>
  </mergeCells>
  <pageMargins left="0.7" right="0.7" top="0.75" bottom="0.75" header="0.3" footer="0.3"/>
  <pageSetup paperSize="9" scale="70"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L9" sqref="L9"/>
    </sheetView>
  </sheetViews>
  <sheetFormatPr defaultColWidth="9.140625" defaultRowHeight="15" x14ac:dyDescent="0.25"/>
  <cols>
    <col min="1" max="1" width="9.140625" style="389"/>
    <col min="2" max="2" width="64.140625" style="389" customWidth="1"/>
    <col min="3" max="3" width="19.7109375" style="389" customWidth="1"/>
    <col min="4" max="4" width="20" style="389" customWidth="1"/>
    <col min="5" max="5" width="12" style="389" customWidth="1"/>
    <col min="6" max="6" width="13.42578125" style="389" customWidth="1"/>
    <col min="7" max="7" width="22.7109375" style="389" customWidth="1"/>
    <col min="8" max="8" width="18" style="389" hidden="1" customWidth="1"/>
    <col min="9" max="9" width="24.42578125" style="389" customWidth="1"/>
    <col min="10" max="13" width="9.140625" style="389"/>
    <col min="14" max="14" width="0" style="389" hidden="1" customWidth="1"/>
    <col min="15" max="16384" width="9.140625" style="389"/>
  </cols>
  <sheetData>
    <row r="1" spans="1:14" ht="54" customHeight="1" x14ac:dyDescent="0.25">
      <c r="A1" s="628" t="s">
        <v>519</v>
      </c>
      <c r="B1" s="628"/>
      <c r="C1" s="628"/>
      <c r="D1" s="628"/>
      <c r="E1" s="628"/>
      <c r="F1" s="628"/>
      <c r="G1" s="628"/>
      <c r="H1" s="628"/>
      <c r="I1" s="628"/>
    </row>
    <row r="2" spans="1:14" ht="9.75" customHeight="1" x14ac:dyDescent="0.25"/>
    <row r="3" spans="1:14" ht="27" customHeight="1" x14ac:dyDescent="0.25">
      <c r="I3" s="496" t="s">
        <v>52</v>
      </c>
    </row>
    <row r="4" spans="1:14" ht="48" customHeight="1" x14ac:dyDescent="0.25">
      <c r="A4" s="397" t="s">
        <v>0</v>
      </c>
      <c r="B4" s="397" t="s">
        <v>341</v>
      </c>
      <c r="C4" s="397" t="s">
        <v>367</v>
      </c>
      <c r="D4" s="397" t="s">
        <v>368</v>
      </c>
      <c r="E4" s="397" t="s">
        <v>524</v>
      </c>
      <c r="F4" s="397" t="s">
        <v>371</v>
      </c>
      <c r="G4" s="397" t="s">
        <v>515</v>
      </c>
      <c r="H4" s="397" t="s">
        <v>347</v>
      </c>
      <c r="I4" s="398" t="s">
        <v>53</v>
      </c>
    </row>
    <row r="5" spans="1:14" ht="27" customHeight="1" x14ac:dyDescent="0.25">
      <c r="A5" s="413" t="s">
        <v>382</v>
      </c>
      <c r="B5" s="399" t="s">
        <v>516</v>
      </c>
      <c r="C5" s="394"/>
      <c r="D5" s="394"/>
      <c r="E5" s="400"/>
      <c r="F5" s="400"/>
      <c r="G5" s="411">
        <f>SUM(G6:G8)</f>
        <v>1050</v>
      </c>
      <c r="H5" s="411">
        <f>G5*4.25</f>
        <v>4462.5</v>
      </c>
      <c r="I5" s="395"/>
    </row>
    <row r="6" spans="1:14" ht="33.75" customHeight="1" x14ac:dyDescent="0.25">
      <c r="A6" s="400">
        <v>1</v>
      </c>
      <c r="B6" s="401" t="s">
        <v>343</v>
      </c>
      <c r="C6" s="400" t="s">
        <v>500</v>
      </c>
      <c r="D6" s="400" t="s">
        <v>369</v>
      </c>
      <c r="E6" s="400">
        <v>450</v>
      </c>
      <c r="F6" s="410"/>
      <c r="G6" s="415">
        <f>E6</f>
        <v>450</v>
      </c>
      <c r="H6" s="400"/>
      <c r="I6" s="403"/>
      <c r="N6" s="389">
        <f>950/3550</f>
        <v>0.26760563380281688</v>
      </c>
    </row>
    <row r="7" spans="1:14" ht="28.5" customHeight="1" x14ac:dyDescent="0.25">
      <c r="A7" s="400">
        <v>2</v>
      </c>
      <c r="B7" s="401" t="s">
        <v>344</v>
      </c>
      <c r="C7" s="400" t="s">
        <v>349</v>
      </c>
      <c r="D7" s="400" t="s">
        <v>370</v>
      </c>
      <c r="E7" s="400">
        <v>600</v>
      </c>
      <c r="F7" s="410"/>
      <c r="G7" s="415">
        <f t="shared" ref="G7:G8" si="0">E7</f>
        <v>600</v>
      </c>
      <c r="H7" s="402"/>
      <c r="I7" s="403"/>
      <c r="N7" s="389">
        <f>600/1400</f>
        <v>0.42857142857142855</v>
      </c>
    </row>
    <row r="8" spans="1:14" ht="27.75" customHeight="1" x14ac:dyDescent="0.25">
      <c r="A8" s="400">
        <v>3</v>
      </c>
      <c r="B8" s="401" t="s">
        <v>514</v>
      </c>
      <c r="C8" s="400" t="s">
        <v>350</v>
      </c>
      <c r="D8" s="400" t="s">
        <v>350</v>
      </c>
      <c r="E8" s="400">
        <v>0</v>
      </c>
      <c r="F8" s="410"/>
      <c r="G8" s="415">
        <f t="shared" si="0"/>
        <v>0</v>
      </c>
      <c r="H8" s="402"/>
      <c r="I8" s="403"/>
    </row>
    <row r="9" spans="1:14" ht="28.5" customHeight="1" x14ac:dyDescent="0.25">
      <c r="A9" s="413" t="s">
        <v>383</v>
      </c>
      <c r="B9" s="399" t="s">
        <v>393</v>
      </c>
      <c r="C9" s="404"/>
      <c r="D9" s="404"/>
      <c r="E9" s="404"/>
      <c r="F9" s="404"/>
      <c r="G9" s="411">
        <f>G10+G24+G33</f>
        <v>1010</v>
      </c>
      <c r="H9" s="411">
        <f>G9*4.25</f>
        <v>4292.5</v>
      </c>
      <c r="I9" s="405"/>
    </row>
    <row r="10" spans="1:14" ht="29.25" customHeight="1" x14ac:dyDescent="0.25">
      <c r="A10" s="413">
        <v>1</v>
      </c>
      <c r="B10" s="409" t="s">
        <v>343</v>
      </c>
      <c r="C10" s="407"/>
      <c r="D10" s="394"/>
      <c r="E10" s="394"/>
      <c r="F10" s="392"/>
      <c r="G10" s="412">
        <f>SUM(G11:G23)</f>
        <v>530</v>
      </c>
      <c r="H10" s="411">
        <f>G10*4.25</f>
        <v>2252.5</v>
      </c>
      <c r="I10" s="408"/>
    </row>
    <row r="11" spans="1:14" ht="90" x14ac:dyDescent="0.25">
      <c r="A11" s="413"/>
      <c r="B11" s="401" t="s">
        <v>488</v>
      </c>
      <c r="C11" s="407" t="s">
        <v>375</v>
      </c>
      <c r="D11" s="407" t="s">
        <v>376</v>
      </c>
      <c r="E11" s="400">
        <v>200</v>
      </c>
      <c r="F11" s="410">
        <v>1</v>
      </c>
      <c r="G11" s="495">
        <f>E11</f>
        <v>200</v>
      </c>
      <c r="H11" s="411"/>
      <c r="I11" s="408"/>
    </row>
    <row r="12" spans="1:14" ht="60" x14ac:dyDescent="0.25">
      <c r="A12" s="413"/>
      <c r="B12" s="401" t="s">
        <v>489</v>
      </c>
      <c r="C12" s="407" t="s">
        <v>362</v>
      </c>
      <c r="D12" s="407" t="s">
        <v>362</v>
      </c>
      <c r="E12" s="400">
        <v>0</v>
      </c>
      <c r="F12" s="410">
        <v>1</v>
      </c>
      <c r="G12" s="456">
        <f t="shared" ref="G12:G23" si="1">E12*F12</f>
        <v>0</v>
      </c>
      <c r="H12" s="411"/>
      <c r="I12" s="408"/>
    </row>
    <row r="13" spans="1:14" ht="45" x14ac:dyDescent="0.25">
      <c r="A13" s="413"/>
      <c r="B13" s="401" t="s">
        <v>527</v>
      </c>
      <c r="C13" s="407" t="s">
        <v>377</v>
      </c>
      <c r="D13" s="407" t="s">
        <v>377</v>
      </c>
      <c r="E13" s="400">
        <v>0</v>
      </c>
      <c r="F13" s="410">
        <v>1</v>
      </c>
      <c r="G13" s="400">
        <f t="shared" si="1"/>
        <v>0</v>
      </c>
      <c r="H13" s="411"/>
      <c r="I13" s="408"/>
    </row>
    <row r="14" spans="1:14" ht="45" x14ac:dyDescent="0.25">
      <c r="A14" s="413"/>
      <c r="B14" s="401" t="s">
        <v>490</v>
      </c>
      <c r="C14" s="407" t="s">
        <v>360</v>
      </c>
      <c r="D14" s="407" t="s">
        <v>360</v>
      </c>
      <c r="E14" s="400">
        <v>0</v>
      </c>
      <c r="F14" s="410">
        <v>1</v>
      </c>
      <c r="G14" s="456">
        <f t="shared" si="1"/>
        <v>0</v>
      </c>
      <c r="H14" s="411"/>
      <c r="I14" s="408"/>
    </row>
    <row r="15" spans="1:14" ht="45" x14ac:dyDescent="0.25">
      <c r="A15" s="413"/>
      <c r="B15" s="401" t="s">
        <v>491</v>
      </c>
      <c r="C15" s="407" t="s">
        <v>360</v>
      </c>
      <c r="D15" s="407" t="s">
        <v>360</v>
      </c>
      <c r="E15" s="400">
        <v>0</v>
      </c>
      <c r="F15" s="410">
        <v>1</v>
      </c>
      <c r="G15" s="456">
        <f t="shared" si="1"/>
        <v>0</v>
      </c>
      <c r="H15" s="411"/>
      <c r="I15" s="408"/>
    </row>
    <row r="16" spans="1:14" ht="60" x14ac:dyDescent="0.25">
      <c r="A16" s="413"/>
      <c r="B16" s="401" t="s">
        <v>492</v>
      </c>
      <c r="C16" s="407" t="s">
        <v>360</v>
      </c>
      <c r="D16" s="407" t="s">
        <v>376</v>
      </c>
      <c r="E16" s="400">
        <v>100</v>
      </c>
      <c r="F16" s="410">
        <v>1</v>
      </c>
      <c r="G16" s="495">
        <f>E16</f>
        <v>100</v>
      </c>
      <c r="H16" s="411"/>
      <c r="I16" s="408"/>
    </row>
    <row r="17" spans="1:9" ht="45" x14ac:dyDescent="0.25">
      <c r="A17" s="413"/>
      <c r="B17" s="401" t="s">
        <v>493</v>
      </c>
      <c r="C17" s="407" t="s">
        <v>378</v>
      </c>
      <c r="D17" s="407" t="s">
        <v>376</v>
      </c>
      <c r="E17" s="400">
        <v>30</v>
      </c>
      <c r="F17" s="410">
        <v>1</v>
      </c>
      <c r="G17" s="495">
        <f>E17</f>
        <v>30</v>
      </c>
      <c r="H17" s="411"/>
      <c r="I17" s="408"/>
    </row>
    <row r="18" spans="1:9" ht="30" x14ac:dyDescent="0.25">
      <c r="A18" s="413"/>
      <c r="B18" s="401" t="s">
        <v>494</v>
      </c>
      <c r="C18" s="407" t="s">
        <v>360</v>
      </c>
      <c r="D18" s="407" t="s">
        <v>360</v>
      </c>
      <c r="E18" s="400">
        <v>0</v>
      </c>
      <c r="F18" s="410">
        <v>1</v>
      </c>
      <c r="G18" s="456">
        <f t="shared" si="1"/>
        <v>0</v>
      </c>
      <c r="H18" s="411"/>
      <c r="I18" s="408"/>
    </row>
    <row r="19" spans="1:9" ht="45" x14ac:dyDescent="0.25">
      <c r="A19" s="413"/>
      <c r="B19" s="401" t="s">
        <v>372</v>
      </c>
      <c r="C19" s="407" t="s">
        <v>360</v>
      </c>
      <c r="D19" s="407" t="s">
        <v>376</v>
      </c>
      <c r="E19" s="400">
        <v>100</v>
      </c>
      <c r="F19" s="410">
        <v>1</v>
      </c>
      <c r="G19" s="495">
        <f>E19</f>
        <v>100</v>
      </c>
      <c r="H19" s="411"/>
      <c r="I19" s="408"/>
    </row>
    <row r="20" spans="1:9" ht="60" x14ac:dyDescent="0.25">
      <c r="A20" s="413"/>
      <c r="B20" s="401" t="s">
        <v>495</v>
      </c>
      <c r="C20" s="407" t="s">
        <v>360</v>
      </c>
      <c r="D20" s="407" t="s">
        <v>376</v>
      </c>
      <c r="E20" s="400">
        <v>100</v>
      </c>
      <c r="F20" s="410">
        <v>1</v>
      </c>
      <c r="G20" s="495">
        <f>E20</f>
        <v>100</v>
      </c>
      <c r="H20" s="411"/>
      <c r="I20" s="408"/>
    </row>
    <row r="21" spans="1:9" ht="75" x14ac:dyDescent="0.25">
      <c r="A21" s="413"/>
      <c r="B21" s="401" t="s">
        <v>496</v>
      </c>
      <c r="C21" s="407" t="s">
        <v>360</v>
      </c>
      <c r="D21" s="407" t="s">
        <v>360</v>
      </c>
      <c r="E21" s="400">
        <v>0</v>
      </c>
      <c r="F21" s="410">
        <v>1</v>
      </c>
      <c r="G21" s="456">
        <f t="shared" si="1"/>
        <v>0</v>
      </c>
      <c r="H21" s="411"/>
      <c r="I21" s="408"/>
    </row>
    <row r="22" spans="1:9" ht="75" x14ac:dyDescent="0.25">
      <c r="A22" s="413"/>
      <c r="B22" s="401" t="s">
        <v>373</v>
      </c>
      <c r="C22" s="407" t="s">
        <v>379</v>
      </c>
      <c r="D22" s="407" t="s">
        <v>379</v>
      </c>
      <c r="E22" s="400">
        <v>0</v>
      </c>
      <c r="F22" s="410">
        <v>1</v>
      </c>
      <c r="G22" s="456">
        <f t="shared" si="1"/>
        <v>0</v>
      </c>
      <c r="H22" s="411"/>
      <c r="I22" s="408"/>
    </row>
    <row r="23" spans="1:9" ht="45" x14ac:dyDescent="0.25">
      <c r="A23" s="413"/>
      <c r="B23" s="401" t="s">
        <v>374</v>
      </c>
      <c r="C23" s="407" t="s">
        <v>364</v>
      </c>
      <c r="D23" s="407" t="s">
        <v>364</v>
      </c>
      <c r="E23" s="400">
        <v>0</v>
      </c>
      <c r="F23" s="410">
        <v>1</v>
      </c>
      <c r="G23" s="456">
        <f t="shared" si="1"/>
        <v>0</v>
      </c>
      <c r="H23" s="411"/>
      <c r="I23" s="408"/>
    </row>
    <row r="24" spans="1:9" ht="26.25" customHeight="1" x14ac:dyDescent="0.25">
      <c r="A24" s="413">
        <v>2</v>
      </c>
      <c r="B24" s="409" t="s">
        <v>344</v>
      </c>
      <c r="C24" s="407"/>
      <c r="D24" s="394"/>
      <c r="E24" s="394"/>
      <c r="F24" s="392"/>
      <c r="G24" s="412">
        <f>SUM(G25:G32)</f>
        <v>480</v>
      </c>
      <c r="H24" s="411">
        <f>G24*4.25</f>
        <v>2040</v>
      </c>
      <c r="I24" s="395"/>
    </row>
    <row r="25" spans="1:9" ht="45" x14ac:dyDescent="0.25">
      <c r="A25" s="400"/>
      <c r="B25" s="414" t="s">
        <v>354</v>
      </c>
      <c r="C25" s="407" t="s">
        <v>363</v>
      </c>
      <c r="D25" s="407" t="s">
        <v>363</v>
      </c>
      <c r="E25" s="400">
        <v>0</v>
      </c>
      <c r="F25" s="410">
        <f>65*E25</f>
        <v>0</v>
      </c>
      <c r="G25" s="394"/>
      <c r="H25" s="394"/>
      <c r="I25" s="403"/>
    </row>
    <row r="26" spans="1:9" ht="45" x14ac:dyDescent="0.25">
      <c r="A26" s="400"/>
      <c r="B26" s="414" t="s">
        <v>528</v>
      </c>
      <c r="C26" s="407" t="s">
        <v>501</v>
      </c>
      <c r="D26" s="629" t="s">
        <v>362</v>
      </c>
      <c r="E26" s="400">
        <v>500</v>
      </c>
      <c r="F26" s="410">
        <v>1</v>
      </c>
      <c r="G26" s="495">
        <f>E26*F26</f>
        <v>500</v>
      </c>
      <c r="H26" s="394"/>
      <c r="I26" s="408"/>
    </row>
    <row r="27" spans="1:9" ht="45.75" customHeight="1" x14ac:dyDescent="0.25">
      <c r="A27" s="400"/>
      <c r="B27" s="414" t="s">
        <v>529</v>
      </c>
      <c r="C27" s="407" t="s">
        <v>361</v>
      </c>
      <c r="D27" s="630"/>
      <c r="E27" s="400"/>
      <c r="F27" s="410"/>
      <c r="G27" s="394"/>
      <c r="H27" s="394"/>
      <c r="I27" s="408"/>
    </row>
    <row r="28" spans="1:9" ht="60" x14ac:dyDescent="0.25">
      <c r="A28" s="400"/>
      <c r="B28" s="414" t="s">
        <v>356</v>
      </c>
      <c r="C28" s="407" t="s">
        <v>360</v>
      </c>
      <c r="D28" s="407" t="s">
        <v>360</v>
      </c>
      <c r="E28" s="455">
        <v>0</v>
      </c>
      <c r="F28" s="456">
        <v>0</v>
      </c>
      <c r="G28" s="394"/>
      <c r="H28" s="394"/>
      <c r="I28" s="395"/>
    </row>
    <row r="29" spans="1:9" ht="30" x14ac:dyDescent="0.25">
      <c r="A29" s="400"/>
      <c r="B29" s="414" t="s">
        <v>357</v>
      </c>
      <c r="C29" s="407" t="s">
        <v>360</v>
      </c>
      <c r="D29" s="407" t="s">
        <v>360</v>
      </c>
      <c r="E29" s="455">
        <v>0</v>
      </c>
      <c r="F29" s="456">
        <v>0</v>
      </c>
      <c r="G29" s="394"/>
      <c r="H29" s="394"/>
      <c r="I29" s="403"/>
    </row>
    <row r="30" spans="1:9" ht="30" x14ac:dyDescent="0.25">
      <c r="A30" s="400"/>
      <c r="B30" s="414" t="s">
        <v>358</v>
      </c>
      <c r="C30" s="407" t="s">
        <v>363</v>
      </c>
      <c r="D30" s="407" t="s">
        <v>363</v>
      </c>
      <c r="E30" s="455">
        <v>0</v>
      </c>
      <c r="F30" s="456">
        <v>0</v>
      </c>
      <c r="G30" s="394"/>
      <c r="H30" s="394"/>
      <c r="I30" s="395"/>
    </row>
    <row r="31" spans="1:9" ht="45" x14ac:dyDescent="0.25">
      <c r="A31" s="400"/>
      <c r="B31" s="414" t="s">
        <v>359</v>
      </c>
      <c r="C31" s="407" t="s">
        <v>364</v>
      </c>
      <c r="D31" s="407" t="s">
        <v>364</v>
      </c>
      <c r="E31" s="455">
        <v>0</v>
      </c>
      <c r="F31" s="456">
        <v>0</v>
      </c>
      <c r="G31" s="394"/>
      <c r="H31" s="394"/>
      <c r="I31" s="395"/>
    </row>
    <row r="32" spans="1:9" ht="30" x14ac:dyDescent="0.25">
      <c r="A32" s="400"/>
      <c r="B32" s="414" t="s">
        <v>381</v>
      </c>
      <c r="C32" s="407" t="s">
        <v>376</v>
      </c>
      <c r="D32" s="407" t="s">
        <v>380</v>
      </c>
      <c r="E32" s="400">
        <v>-20</v>
      </c>
      <c r="F32" s="410">
        <v>1</v>
      </c>
      <c r="G32" s="495">
        <f>E32*F32</f>
        <v>-20</v>
      </c>
      <c r="H32" s="394"/>
      <c r="I32" s="395"/>
    </row>
    <row r="33" spans="1:9" ht="45" customHeight="1" x14ac:dyDescent="0.25">
      <c r="A33" s="416">
        <v>3</v>
      </c>
      <c r="B33" s="417" t="s">
        <v>514</v>
      </c>
      <c r="C33" s="391"/>
      <c r="D33" s="392"/>
      <c r="E33" s="457">
        <v>0</v>
      </c>
      <c r="F33" s="457">
        <v>0</v>
      </c>
      <c r="G33" s="457">
        <f>E33*F33</f>
        <v>0</v>
      </c>
      <c r="H33" s="457">
        <f>G33*4.25</f>
        <v>0</v>
      </c>
      <c r="I33" s="442" t="s">
        <v>497</v>
      </c>
    </row>
  </sheetData>
  <mergeCells count="2">
    <mergeCell ref="A1:I1"/>
    <mergeCell ref="D26:D27"/>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opLeftCell="A3" workbookViewId="0">
      <selection activeCell="L9" sqref="L9"/>
    </sheetView>
  </sheetViews>
  <sheetFormatPr defaultColWidth="9.140625" defaultRowHeight="15" x14ac:dyDescent="0.25"/>
  <cols>
    <col min="1" max="1" width="12.7109375" style="389" customWidth="1"/>
    <col min="2" max="2" width="43" style="389" customWidth="1"/>
    <col min="3" max="3" width="18.140625" style="389" customWidth="1"/>
    <col min="4" max="4" width="13.7109375" style="389" customWidth="1"/>
    <col min="5" max="5" width="15.85546875" style="389" customWidth="1"/>
    <col min="6" max="6" width="13.42578125" style="389" customWidth="1"/>
    <col min="7" max="7" width="28.140625" style="389" customWidth="1"/>
    <col min="8" max="8" width="23.28515625" style="389" customWidth="1"/>
    <col min="9" max="9" width="34.28515625" style="389" customWidth="1"/>
    <col min="10" max="16384" width="9.140625" style="389"/>
  </cols>
  <sheetData>
    <row r="1" spans="1:9" ht="27" customHeight="1" x14ac:dyDescent="0.25">
      <c r="A1" s="631" t="s">
        <v>340</v>
      </c>
      <c r="B1" s="631"/>
      <c r="C1" s="631"/>
      <c r="D1" s="631"/>
      <c r="E1" s="631"/>
      <c r="F1" s="631"/>
      <c r="G1" s="631"/>
      <c r="H1" s="631"/>
    </row>
    <row r="2" spans="1:9" ht="27" customHeight="1" x14ac:dyDescent="0.25">
      <c r="H2" s="390" t="s">
        <v>52</v>
      </c>
    </row>
    <row r="3" spans="1:9" ht="27" customHeight="1" x14ac:dyDescent="0.25"/>
    <row r="4" spans="1:9" ht="48" customHeight="1" x14ac:dyDescent="0.25">
      <c r="A4" s="397" t="s">
        <v>0</v>
      </c>
      <c r="B4" s="397" t="s">
        <v>341</v>
      </c>
      <c r="C4" s="397" t="s">
        <v>342</v>
      </c>
      <c r="D4" s="397" t="s">
        <v>353</v>
      </c>
      <c r="E4" s="397" t="s">
        <v>352</v>
      </c>
      <c r="F4" s="397" t="s">
        <v>351</v>
      </c>
      <c r="G4" s="397" t="s">
        <v>384</v>
      </c>
      <c r="H4" s="397" t="s">
        <v>385</v>
      </c>
      <c r="I4" s="398" t="s">
        <v>53</v>
      </c>
    </row>
    <row r="5" spans="1:9" ht="39.75" customHeight="1" x14ac:dyDescent="0.25">
      <c r="A5" s="401" t="s">
        <v>394</v>
      </c>
      <c r="B5" s="399" t="s">
        <v>346</v>
      </c>
      <c r="C5" s="394"/>
      <c r="D5" s="394"/>
      <c r="E5" s="400"/>
      <c r="F5" s="400"/>
      <c r="G5" s="411">
        <f>SUM(F6:F8)</f>
        <v>97000</v>
      </c>
      <c r="H5" s="411">
        <f>B29*1+B30*45+B31*1</f>
        <v>69550</v>
      </c>
      <c r="I5" s="395"/>
    </row>
    <row r="6" spans="1:9" ht="61.5" customHeight="1" x14ac:dyDescent="0.25">
      <c r="A6" s="400">
        <v>1</v>
      </c>
      <c r="B6" s="401" t="s">
        <v>343</v>
      </c>
      <c r="C6" s="400" t="s">
        <v>500</v>
      </c>
      <c r="D6" s="400"/>
      <c r="E6" s="400">
        <v>1</v>
      </c>
      <c r="F6" s="410">
        <f>E6*4000</f>
        <v>4000</v>
      </c>
      <c r="G6" s="400"/>
      <c r="H6" s="400"/>
      <c r="I6" s="403" t="s">
        <v>389</v>
      </c>
    </row>
    <row r="7" spans="1:9" ht="121.5" customHeight="1" x14ac:dyDescent="0.25">
      <c r="A7" s="400">
        <v>2</v>
      </c>
      <c r="B7" s="401" t="s">
        <v>344</v>
      </c>
      <c r="C7" s="400" t="s">
        <v>349</v>
      </c>
      <c r="D7" s="400"/>
      <c r="E7" s="400">
        <v>45</v>
      </c>
      <c r="F7" s="410">
        <f>E7*2000</f>
        <v>90000</v>
      </c>
      <c r="G7" s="402"/>
      <c r="H7" s="402"/>
      <c r="I7" s="403" t="s">
        <v>507</v>
      </c>
    </row>
    <row r="8" spans="1:9" ht="56.25" customHeight="1" x14ac:dyDescent="0.25">
      <c r="A8" s="400">
        <v>3</v>
      </c>
      <c r="B8" s="401" t="s">
        <v>345</v>
      </c>
      <c r="C8" s="400" t="s">
        <v>350</v>
      </c>
      <c r="D8" s="400"/>
      <c r="E8" s="400">
        <v>1</v>
      </c>
      <c r="F8" s="410">
        <f>E8*3000</f>
        <v>3000</v>
      </c>
      <c r="G8" s="402"/>
      <c r="H8" s="402"/>
      <c r="I8" s="403" t="s">
        <v>348</v>
      </c>
    </row>
    <row r="9" spans="1:9" ht="74.25" customHeight="1" x14ac:dyDescent="0.25">
      <c r="A9" s="401" t="s">
        <v>395</v>
      </c>
      <c r="B9" s="409" t="s">
        <v>390</v>
      </c>
      <c r="C9" s="400"/>
      <c r="D9" s="400"/>
      <c r="E9" s="400"/>
      <c r="F9" s="410"/>
      <c r="G9" s="419">
        <f>F10</f>
        <v>23970</v>
      </c>
      <c r="H9" s="419">
        <f>D10*20</f>
        <v>19980.000000000004</v>
      </c>
      <c r="I9" s="403" t="s">
        <v>391</v>
      </c>
    </row>
    <row r="10" spans="1:9" ht="144" customHeight="1" x14ac:dyDescent="0.25">
      <c r="A10" s="400">
        <v>1</v>
      </c>
      <c r="B10" s="401" t="s">
        <v>498</v>
      </c>
      <c r="C10" s="407" t="s">
        <v>499</v>
      </c>
      <c r="D10" s="400">
        <f>740*1.35</f>
        <v>999.00000000000011</v>
      </c>
      <c r="E10" s="400"/>
      <c r="F10" s="410">
        <f>399*30+600*20</f>
        <v>23970</v>
      </c>
      <c r="G10" s="402"/>
      <c r="H10" s="402"/>
      <c r="I10" s="403" t="s">
        <v>510</v>
      </c>
    </row>
    <row r="11" spans="1:9" ht="45.75" customHeight="1" x14ac:dyDescent="0.25">
      <c r="A11" s="401" t="s">
        <v>396</v>
      </c>
      <c r="B11" s="399" t="s">
        <v>386</v>
      </c>
      <c r="C11" s="404"/>
      <c r="D11" s="404"/>
      <c r="E11" s="404"/>
      <c r="F11" s="404"/>
      <c r="G11" s="411">
        <f>G12+G13+G21</f>
        <v>71400</v>
      </c>
      <c r="H11" s="411">
        <f>H12+H13+H21</f>
        <v>20774</v>
      </c>
      <c r="I11" s="405"/>
    </row>
    <row r="12" spans="1:9" ht="129" customHeight="1" x14ac:dyDescent="0.25">
      <c r="A12" s="413">
        <v>1</v>
      </c>
      <c r="B12" s="409" t="s">
        <v>343</v>
      </c>
      <c r="C12" s="407"/>
      <c r="D12" s="394"/>
      <c r="E12" s="394"/>
      <c r="F12" s="392"/>
      <c r="G12" s="412">
        <v>4500</v>
      </c>
      <c r="H12" s="411">
        <v>560</v>
      </c>
      <c r="I12" s="403" t="s">
        <v>388</v>
      </c>
    </row>
    <row r="13" spans="1:9" ht="60" x14ac:dyDescent="0.25">
      <c r="A13" s="413">
        <v>2</v>
      </c>
      <c r="B13" s="409" t="s">
        <v>344</v>
      </c>
      <c r="C13" s="407"/>
      <c r="D13" s="394"/>
      <c r="E13" s="394"/>
      <c r="F13" s="392"/>
      <c r="G13" s="412">
        <f>SUM(F14:F20)</f>
        <v>63900</v>
      </c>
      <c r="H13" s="411">
        <v>19974</v>
      </c>
      <c r="I13" s="403" t="s">
        <v>392</v>
      </c>
    </row>
    <row r="14" spans="1:9" ht="96" customHeight="1" x14ac:dyDescent="0.25">
      <c r="A14" s="400"/>
      <c r="B14" s="414" t="s">
        <v>354</v>
      </c>
      <c r="C14" s="407" t="s">
        <v>363</v>
      </c>
      <c r="D14" s="394"/>
      <c r="E14" s="400">
        <v>45</v>
      </c>
      <c r="F14" s="410">
        <f>50*0.65*E14</f>
        <v>1462.5</v>
      </c>
      <c r="G14" s="394"/>
      <c r="H14" s="394"/>
      <c r="I14" s="403" t="s">
        <v>365</v>
      </c>
    </row>
    <row r="15" spans="1:9" ht="90" x14ac:dyDescent="0.25">
      <c r="A15" s="400"/>
      <c r="B15" s="414" t="s">
        <v>487</v>
      </c>
      <c r="C15" s="407" t="s">
        <v>501</v>
      </c>
      <c r="D15" s="394"/>
      <c r="E15" s="400">
        <v>45</v>
      </c>
      <c r="F15" s="410">
        <f>1000*0.8*E15</f>
        <v>36000</v>
      </c>
      <c r="G15" s="394"/>
      <c r="H15" s="394"/>
      <c r="I15" s="408" t="s">
        <v>366</v>
      </c>
    </row>
    <row r="16" spans="1:9" ht="58.5" customHeight="1" x14ac:dyDescent="0.25">
      <c r="A16" s="400"/>
      <c r="B16" s="414" t="s">
        <v>355</v>
      </c>
      <c r="C16" s="407" t="s">
        <v>361</v>
      </c>
      <c r="D16" s="394"/>
      <c r="E16" s="400">
        <v>45</v>
      </c>
      <c r="F16" s="410">
        <f>500*0.65*E16</f>
        <v>14625</v>
      </c>
      <c r="G16" s="394"/>
      <c r="H16" s="394"/>
      <c r="I16" s="403"/>
    </row>
    <row r="17" spans="1:13" ht="90" x14ac:dyDescent="0.25">
      <c r="A17" s="400"/>
      <c r="B17" s="414" t="s">
        <v>356</v>
      </c>
      <c r="C17" s="407" t="s">
        <v>360</v>
      </c>
      <c r="D17" s="394"/>
      <c r="E17" s="400">
        <v>45</v>
      </c>
      <c r="F17" s="410">
        <f t="shared" ref="F17:F18" si="0">65*E17</f>
        <v>2925</v>
      </c>
      <c r="G17" s="394"/>
      <c r="H17" s="394"/>
      <c r="I17" s="395"/>
    </row>
    <row r="18" spans="1:13" ht="60" x14ac:dyDescent="0.25">
      <c r="A18" s="400"/>
      <c r="B18" s="414" t="s">
        <v>357</v>
      </c>
      <c r="C18" s="407" t="s">
        <v>360</v>
      </c>
      <c r="D18" s="394"/>
      <c r="E18" s="400">
        <v>45</v>
      </c>
      <c r="F18" s="410">
        <f t="shared" si="0"/>
        <v>2925</v>
      </c>
      <c r="G18" s="394"/>
      <c r="H18" s="394"/>
      <c r="I18" s="403"/>
    </row>
    <row r="19" spans="1:13" ht="48.75" customHeight="1" x14ac:dyDescent="0.25">
      <c r="A19" s="400"/>
      <c r="B19" s="414" t="s">
        <v>358</v>
      </c>
      <c r="C19" s="407" t="s">
        <v>363</v>
      </c>
      <c r="D19" s="394"/>
      <c r="E19" s="400">
        <v>45</v>
      </c>
      <c r="F19" s="410">
        <f>50*0.65*E19</f>
        <v>1462.5</v>
      </c>
      <c r="G19" s="394"/>
      <c r="H19" s="394"/>
      <c r="I19" s="395"/>
    </row>
    <row r="20" spans="1:13" ht="42.75" customHeight="1" x14ac:dyDescent="0.25">
      <c r="A20" s="400"/>
      <c r="B20" s="414" t="s">
        <v>359</v>
      </c>
      <c r="C20" s="407" t="s">
        <v>364</v>
      </c>
      <c r="D20" s="394"/>
      <c r="E20" s="400">
        <v>45</v>
      </c>
      <c r="F20" s="410">
        <f>100*E20</f>
        <v>4500</v>
      </c>
      <c r="G20" s="394"/>
      <c r="H20" s="394"/>
      <c r="I20" s="395"/>
    </row>
    <row r="21" spans="1:13" ht="45" customHeight="1" x14ac:dyDescent="0.25">
      <c r="A21" s="413">
        <v>3</v>
      </c>
      <c r="B21" s="409" t="s">
        <v>345</v>
      </c>
      <c r="C21" s="407"/>
      <c r="D21" s="394"/>
      <c r="E21" s="400">
        <v>1</v>
      </c>
      <c r="F21" s="410">
        <v>3000</v>
      </c>
      <c r="G21" s="412">
        <f>E21*F21</f>
        <v>3000</v>
      </c>
      <c r="H21" s="412">
        <v>240</v>
      </c>
      <c r="I21" s="408" t="s">
        <v>387</v>
      </c>
      <c r="M21" s="389">
        <f>1200/5</f>
        <v>240</v>
      </c>
    </row>
    <row r="22" spans="1:13" ht="195" customHeight="1" x14ac:dyDescent="0.25">
      <c r="A22" s="396"/>
      <c r="B22" s="632" t="s">
        <v>486</v>
      </c>
      <c r="C22" s="633"/>
      <c r="D22" s="633"/>
      <c r="E22" s="633"/>
      <c r="F22" s="634"/>
      <c r="G22" s="406"/>
      <c r="H22" s="393"/>
      <c r="I22" s="392"/>
    </row>
    <row r="27" spans="1:13" x14ac:dyDescent="0.25">
      <c r="D27" s="389">
        <f>224/5</f>
        <v>44.8</v>
      </c>
    </row>
    <row r="28" spans="1:13" x14ac:dyDescent="0.25">
      <c r="B28" s="418">
        <f>G5-H5</f>
        <v>27450</v>
      </c>
    </row>
    <row r="29" spans="1:13" x14ac:dyDescent="0.25">
      <c r="B29" s="418">
        <v>3550</v>
      </c>
      <c r="E29" s="389">
        <f>73904/3700</f>
        <v>19.974054054054054</v>
      </c>
    </row>
    <row r="30" spans="1:13" x14ac:dyDescent="0.25">
      <c r="B30" s="389">
        <v>1400</v>
      </c>
      <c r="D30" s="389">
        <f>69044/224</f>
        <v>308.23214285714283</v>
      </c>
      <c r="E30" s="389">
        <f>2322+1378</f>
        <v>3700</v>
      </c>
      <c r="F30" s="389">
        <f>E30/5</f>
        <v>740</v>
      </c>
    </row>
    <row r="31" spans="1:13" x14ac:dyDescent="0.25">
      <c r="B31" s="389">
        <v>3000</v>
      </c>
      <c r="E31" s="389">
        <f>1378/E30</f>
        <v>0.37243243243243246</v>
      </c>
    </row>
    <row r="33" spans="1:5" x14ac:dyDescent="0.25">
      <c r="D33" s="389">
        <f>D10-E33</f>
        <v>599.40000000000009</v>
      </c>
      <c r="E33" s="389">
        <f>D10*0.4</f>
        <v>399.60000000000008</v>
      </c>
    </row>
    <row r="36" spans="1:5" x14ac:dyDescent="0.25">
      <c r="A36" s="389" t="s">
        <v>508</v>
      </c>
      <c r="B36" s="389">
        <v>11569.9</v>
      </c>
      <c r="C36" s="389">
        <v>57474</v>
      </c>
      <c r="E36" s="389">
        <f>B36+C36</f>
        <v>69043.899999999994</v>
      </c>
    </row>
    <row r="37" spans="1:5" x14ac:dyDescent="0.25">
      <c r="B37" s="389" t="s">
        <v>511</v>
      </c>
      <c r="E37" s="389">
        <f>E36/5</f>
        <v>13808.779999999999</v>
      </c>
    </row>
    <row r="38" spans="1:5" x14ac:dyDescent="0.25">
      <c r="B38" s="389" t="s">
        <v>509</v>
      </c>
      <c r="C38" s="389">
        <f>2322+909</f>
        <v>3231</v>
      </c>
    </row>
    <row r="39" spans="1:5" x14ac:dyDescent="0.25">
      <c r="E39" s="389">
        <f>C38/5</f>
        <v>646.20000000000005</v>
      </c>
    </row>
  </sheetData>
  <mergeCells count="2">
    <mergeCell ref="A1:H1"/>
    <mergeCell ref="B22:F2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DTTS&amp;MN</vt:lpstr>
      <vt:lpstr>GNBV</vt:lpstr>
      <vt:lpstr>GNBV (2)</vt:lpstr>
      <vt:lpstr>Du kien nguon luc</vt:lpstr>
      <vt:lpstr>Kinh phi tang</vt:lpstr>
      <vt:lpstr>Du kien nguon luc (2)</vt:lpstr>
      <vt:lpstr>'DTTS&amp;MN'!Print_Area</vt:lpstr>
      <vt:lpstr>'Du kien nguon luc'!Print_Area</vt:lpstr>
      <vt:lpstr>'Kinh phi tang'!Print_Area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pc_admin</dc:creator>
  <cp:lastModifiedBy>HP</cp:lastModifiedBy>
  <cp:lastPrinted>2026-07-28T08:45:52Z</cp:lastPrinted>
  <dcterms:created xsi:type="dcterms:W3CDTF">2025-01-22T06:51:00Z</dcterms:created>
  <dcterms:modified xsi:type="dcterms:W3CDTF">2026-07-28T08:57:19Z</dcterms:modified>
</cp:coreProperties>
</file>